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central01\d3728382\"/>
    </mc:Choice>
  </mc:AlternateContent>
  <xr:revisionPtr revIDLastSave="0" documentId="13_ncr:1_{EEA7D6E8-F1FB-46D8-9940-AE2DA1B771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abNear" sheetId="1" r:id="rId1"/>
    <sheet name="Sheet1" sheetId="10" state="hidden" r:id="rId2"/>
    <sheet name="Addition1Routes" sheetId="9" state="hidden" r:id="rId3"/>
    <sheet name="Addition1" sheetId="8" state="hidden" r:id="rId4"/>
    <sheet name="HabLink2" sheetId="5" state="hidden" r:id="rId5"/>
    <sheet name="HabStruct_Routes" sheetId="7" state="hidden" r:id="rId6"/>
    <sheet name="HabDesc" sheetId="6" state="hidden" r:id="rId7"/>
    <sheet name="HabNear (2)" sheetId="2" state="hidden" r:id="rId8"/>
    <sheet name="HabRoutes" sheetId="3" state="hidden" r:id="rId9"/>
  </sheets>
  <definedNames>
    <definedName name="ExternalData_1" localSheetId="3" hidden="1">Addition1!$A$1:$AA$8</definedName>
    <definedName name="ExternalData_1" localSheetId="6" hidden="1">HabDesc!$A$1:$M$459</definedName>
    <definedName name="ExternalData_1" localSheetId="4" hidden="1">HabLink2!$A$1:$J$511</definedName>
    <definedName name="ExternalData_1" localSheetId="8" hidden="1">HabRoutes!$A$1:$C$430</definedName>
    <definedName name="ExternalData_1" localSheetId="5" hidden="1">HabStruct_Routes!$A$1:$AB$459</definedName>
    <definedName name="ExternalData_2" localSheetId="2" hidden="1">Addition1Routes!$A$1:$AD$8</definedName>
    <definedName name="_xlnm.Print_Titles" localSheetId="0">HabNear!$1:$1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9" l="1"/>
  <c r="M4" i="9"/>
  <c r="M5" i="9"/>
  <c r="M6" i="9"/>
  <c r="M7" i="9"/>
  <c r="M8" i="9"/>
  <c r="M2" i="9"/>
  <c r="O2" i="5"/>
  <c r="L3" i="9"/>
  <c r="L4" i="9"/>
  <c r="L5" i="9"/>
  <c r="L6" i="9"/>
  <c r="L7" i="9"/>
  <c r="L8" i="9"/>
  <c r="L2" i="9"/>
  <c r="N2" i="5"/>
  <c r="E16" i="8"/>
  <c r="E17" i="8"/>
  <c r="E18" i="8"/>
  <c r="E19" i="8"/>
  <c r="E20" i="8"/>
  <c r="E21" i="8"/>
  <c r="E15" i="8"/>
  <c r="M3" i="5"/>
  <c r="N3" i="5" s="1"/>
  <c r="O3" i="5" s="1"/>
  <c r="M4" i="5"/>
  <c r="N4" i="5" s="1"/>
  <c r="O4" i="5" s="1"/>
  <c r="M5" i="5"/>
  <c r="N5" i="5" s="1"/>
  <c r="O5" i="5" s="1"/>
  <c r="M6" i="5"/>
  <c r="N6" i="5" s="1"/>
  <c r="O6" i="5" s="1"/>
  <c r="M7" i="5"/>
  <c r="N7" i="5" s="1"/>
  <c r="O7" i="5" s="1"/>
  <c r="M8" i="5"/>
  <c r="N8" i="5" s="1"/>
  <c r="O8" i="5" s="1"/>
  <c r="M9" i="5"/>
  <c r="N9" i="5" s="1"/>
  <c r="O9" i="5" s="1"/>
  <c r="M10" i="5"/>
  <c r="N10" i="5" s="1"/>
  <c r="O10" i="5" s="1"/>
  <c r="M11" i="5"/>
  <c r="N11" i="5" s="1"/>
  <c r="O11" i="5" s="1"/>
  <c r="M12" i="5"/>
  <c r="N12" i="5" s="1"/>
  <c r="O12" i="5" s="1"/>
  <c r="M13" i="5"/>
  <c r="N13" i="5" s="1"/>
  <c r="O13" i="5" s="1"/>
  <c r="M14" i="5"/>
  <c r="N14" i="5" s="1"/>
  <c r="O14" i="5" s="1"/>
  <c r="M15" i="5"/>
  <c r="N15" i="5" s="1"/>
  <c r="O15" i="5" s="1"/>
  <c r="M16" i="5"/>
  <c r="N16" i="5" s="1"/>
  <c r="O16" i="5" s="1"/>
  <c r="M17" i="5"/>
  <c r="N17" i="5" s="1"/>
  <c r="O17" i="5" s="1"/>
  <c r="M18" i="5"/>
  <c r="N18" i="5" s="1"/>
  <c r="O18" i="5" s="1"/>
  <c r="M19" i="5"/>
  <c r="N19" i="5" s="1"/>
  <c r="O19" i="5" s="1"/>
  <c r="M20" i="5"/>
  <c r="N20" i="5" s="1"/>
  <c r="O20" i="5" s="1"/>
  <c r="M21" i="5"/>
  <c r="N21" i="5" s="1"/>
  <c r="O21" i="5" s="1"/>
  <c r="M22" i="5"/>
  <c r="N22" i="5" s="1"/>
  <c r="O22" i="5" s="1"/>
  <c r="M23" i="5"/>
  <c r="N23" i="5" s="1"/>
  <c r="O23" i="5" s="1"/>
  <c r="M24" i="5"/>
  <c r="N24" i="5" s="1"/>
  <c r="O24" i="5" s="1"/>
  <c r="M25" i="5"/>
  <c r="N25" i="5" s="1"/>
  <c r="O25" i="5" s="1"/>
  <c r="M26" i="5"/>
  <c r="N26" i="5" s="1"/>
  <c r="O26" i="5" s="1"/>
  <c r="M27" i="5"/>
  <c r="N27" i="5" s="1"/>
  <c r="O27" i="5" s="1"/>
  <c r="M28" i="5"/>
  <c r="N28" i="5" s="1"/>
  <c r="O28" i="5" s="1"/>
  <c r="M29" i="5"/>
  <c r="N29" i="5" s="1"/>
  <c r="O29" i="5" s="1"/>
  <c r="M30" i="5"/>
  <c r="N30" i="5" s="1"/>
  <c r="O30" i="5" s="1"/>
  <c r="M31" i="5"/>
  <c r="N31" i="5" s="1"/>
  <c r="O31" i="5" s="1"/>
  <c r="M32" i="5"/>
  <c r="N32" i="5" s="1"/>
  <c r="O32" i="5" s="1"/>
  <c r="M33" i="5"/>
  <c r="N33" i="5" s="1"/>
  <c r="O33" i="5" s="1"/>
  <c r="M34" i="5"/>
  <c r="N34" i="5" s="1"/>
  <c r="O34" i="5" s="1"/>
  <c r="M35" i="5"/>
  <c r="N35" i="5" s="1"/>
  <c r="O35" i="5" s="1"/>
  <c r="M36" i="5"/>
  <c r="N36" i="5" s="1"/>
  <c r="O36" i="5" s="1"/>
  <c r="M37" i="5"/>
  <c r="N37" i="5" s="1"/>
  <c r="O37" i="5" s="1"/>
  <c r="M38" i="5"/>
  <c r="N38" i="5" s="1"/>
  <c r="O38" i="5" s="1"/>
  <c r="M39" i="5"/>
  <c r="N39" i="5" s="1"/>
  <c r="O39" i="5" s="1"/>
  <c r="M40" i="5"/>
  <c r="N40" i="5" s="1"/>
  <c r="O40" i="5" s="1"/>
  <c r="M41" i="5"/>
  <c r="N41" i="5" s="1"/>
  <c r="O41" i="5" s="1"/>
  <c r="M42" i="5"/>
  <c r="N42" i="5" s="1"/>
  <c r="O42" i="5" s="1"/>
  <c r="M43" i="5"/>
  <c r="N43" i="5" s="1"/>
  <c r="O43" i="5" s="1"/>
  <c r="M44" i="5"/>
  <c r="N44" i="5" s="1"/>
  <c r="O44" i="5" s="1"/>
  <c r="M45" i="5"/>
  <c r="N45" i="5" s="1"/>
  <c r="O45" i="5" s="1"/>
  <c r="M46" i="5"/>
  <c r="N46" i="5" s="1"/>
  <c r="O46" i="5" s="1"/>
  <c r="M47" i="5"/>
  <c r="N47" i="5" s="1"/>
  <c r="O47" i="5" s="1"/>
  <c r="M48" i="5"/>
  <c r="N48" i="5" s="1"/>
  <c r="O48" i="5" s="1"/>
  <c r="M49" i="5"/>
  <c r="N49" i="5" s="1"/>
  <c r="O49" i="5" s="1"/>
  <c r="M50" i="5"/>
  <c r="N50" i="5" s="1"/>
  <c r="O50" i="5" s="1"/>
  <c r="M51" i="5"/>
  <c r="N51" i="5" s="1"/>
  <c r="O51" i="5" s="1"/>
  <c r="M52" i="5"/>
  <c r="N52" i="5" s="1"/>
  <c r="O52" i="5" s="1"/>
  <c r="M53" i="5"/>
  <c r="N53" i="5" s="1"/>
  <c r="O53" i="5" s="1"/>
  <c r="M54" i="5"/>
  <c r="N54" i="5" s="1"/>
  <c r="O54" i="5" s="1"/>
  <c r="M55" i="5"/>
  <c r="N55" i="5" s="1"/>
  <c r="O55" i="5" s="1"/>
  <c r="M56" i="5"/>
  <c r="N56" i="5" s="1"/>
  <c r="O56" i="5" s="1"/>
  <c r="M57" i="5"/>
  <c r="N57" i="5" s="1"/>
  <c r="O57" i="5" s="1"/>
  <c r="M58" i="5"/>
  <c r="N58" i="5" s="1"/>
  <c r="O58" i="5" s="1"/>
  <c r="M59" i="5"/>
  <c r="N59" i="5" s="1"/>
  <c r="O59" i="5" s="1"/>
  <c r="M60" i="5"/>
  <c r="N60" i="5" s="1"/>
  <c r="O60" i="5" s="1"/>
  <c r="M61" i="5"/>
  <c r="N61" i="5" s="1"/>
  <c r="O61" i="5" s="1"/>
  <c r="M62" i="5"/>
  <c r="N62" i="5" s="1"/>
  <c r="O62" i="5" s="1"/>
  <c r="M63" i="5"/>
  <c r="N63" i="5" s="1"/>
  <c r="O63" i="5" s="1"/>
  <c r="M64" i="5"/>
  <c r="N64" i="5" s="1"/>
  <c r="O64" i="5" s="1"/>
  <c r="M65" i="5"/>
  <c r="N65" i="5" s="1"/>
  <c r="O65" i="5" s="1"/>
  <c r="M66" i="5"/>
  <c r="N66" i="5" s="1"/>
  <c r="O66" i="5" s="1"/>
  <c r="M67" i="5"/>
  <c r="N67" i="5" s="1"/>
  <c r="O67" i="5" s="1"/>
  <c r="M68" i="5"/>
  <c r="N68" i="5" s="1"/>
  <c r="O68" i="5" s="1"/>
  <c r="M69" i="5"/>
  <c r="N69" i="5" s="1"/>
  <c r="O69" i="5" s="1"/>
  <c r="M70" i="5"/>
  <c r="N70" i="5" s="1"/>
  <c r="O70" i="5" s="1"/>
  <c r="M71" i="5"/>
  <c r="N71" i="5" s="1"/>
  <c r="O71" i="5" s="1"/>
  <c r="M72" i="5"/>
  <c r="N72" i="5" s="1"/>
  <c r="O72" i="5" s="1"/>
  <c r="M73" i="5"/>
  <c r="N73" i="5" s="1"/>
  <c r="O73" i="5" s="1"/>
  <c r="M74" i="5"/>
  <c r="N74" i="5" s="1"/>
  <c r="O74" i="5" s="1"/>
  <c r="M75" i="5"/>
  <c r="N75" i="5" s="1"/>
  <c r="O75" i="5" s="1"/>
  <c r="M76" i="5"/>
  <c r="N76" i="5" s="1"/>
  <c r="O76" i="5" s="1"/>
  <c r="M77" i="5"/>
  <c r="N77" i="5" s="1"/>
  <c r="O77" i="5" s="1"/>
  <c r="M78" i="5"/>
  <c r="N78" i="5" s="1"/>
  <c r="O78" i="5" s="1"/>
  <c r="M79" i="5"/>
  <c r="N79" i="5" s="1"/>
  <c r="O79" i="5" s="1"/>
  <c r="M80" i="5"/>
  <c r="N80" i="5" s="1"/>
  <c r="O80" i="5" s="1"/>
  <c r="M81" i="5"/>
  <c r="N81" i="5" s="1"/>
  <c r="O81" i="5" s="1"/>
  <c r="M82" i="5"/>
  <c r="N82" i="5" s="1"/>
  <c r="O82" i="5" s="1"/>
  <c r="M83" i="5"/>
  <c r="N83" i="5" s="1"/>
  <c r="O83" i="5" s="1"/>
  <c r="M84" i="5"/>
  <c r="N84" i="5" s="1"/>
  <c r="O84" i="5" s="1"/>
  <c r="M85" i="5"/>
  <c r="N85" i="5" s="1"/>
  <c r="O85" i="5" s="1"/>
  <c r="M86" i="5"/>
  <c r="N86" i="5" s="1"/>
  <c r="O86" i="5" s="1"/>
  <c r="M87" i="5"/>
  <c r="N87" i="5" s="1"/>
  <c r="O87" i="5" s="1"/>
  <c r="M88" i="5"/>
  <c r="N88" i="5" s="1"/>
  <c r="O88" i="5" s="1"/>
  <c r="M89" i="5"/>
  <c r="N89" i="5" s="1"/>
  <c r="O89" i="5" s="1"/>
  <c r="M90" i="5"/>
  <c r="N90" i="5" s="1"/>
  <c r="O90" i="5" s="1"/>
  <c r="M91" i="5"/>
  <c r="N91" i="5" s="1"/>
  <c r="O91" i="5" s="1"/>
  <c r="M92" i="5"/>
  <c r="N92" i="5" s="1"/>
  <c r="O92" i="5" s="1"/>
  <c r="M93" i="5"/>
  <c r="N93" i="5" s="1"/>
  <c r="O93" i="5" s="1"/>
  <c r="M94" i="5"/>
  <c r="N94" i="5" s="1"/>
  <c r="O94" i="5" s="1"/>
  <c r="M95" i="5"/>
  <c r="N95" i="5" s="1"/>
  <c r="O95" i="5" s="1"/>
  <c r="M96" i="5"/>
  <c r="N96" i="5" s="1"/>
  <c r="O96" i="5" s="1"/>
  <c r="M97" i="5"/>
  <c r="N97" i="5" s="1"/>
  <c r="O97" i="5" s="1"/>
  <c r="M98" i="5"/>
  <c r="N98" i="5" s="1"/>
  <c r="O98" i="5" s="1"/>
  <c r="M99" i="5"/>
  <c r="N99" i="5" s="1"/>
  <c r="O99" i="5" s="1"/>
  <c r="M100" i="5"/>
  <c r="N100" i="5" s="1"/>
  <c r="O100" i="5" s="1"/>
  <c r="M101" i="5"/>
  <c r="N101" i="5" s="1"/>
  <c r="O101" i="5" s="1"/>
  <c r="M102" i="5"/>
  <c r="N102" i="5" s="1"/>
  <c r="O102" i="5" s="1"/>
  <c r="M103" i="5"/>
  <c r="N103" i="5" s="1"/>
  <c r="O103" i="5" s="1"/>
  <c r="M104" i="5"/>
  <c r="N104" i="5" s="1"/>
  <c r="O104" i="5" s="1"/>
  <c r="M105" i="5"/>
  <c r="N105" i="5" s="1"/>
  <c r="O105" i="5" s="1"/>
  <c r="M106" i="5"/>
  <c r="N106" i="5" s="1"/>
  <c r="O106" i="5" s="1"/>
  <c r="M107" i="5"/>
  <c r="N107" i="5" s="1"/>
  <c r="O107" i="5" s="1"/>
  <c r="M108" i="5"/>
  <c r="N108" i="5" s="1"/>
  <c r="O108" i="5" s="1"/>
  <c r="M109" i="5"/>
  <c r="N109" i="5" s="1"/>
  <c r="O109" i="5" s="1"/>
  <c r="M110" i="5"/>
  <c r="N110" i="5" s="1"/>
  <c r="O110" i="5" s="1"/>
  <c r="M111" i="5"/>
  <c r="N111" i="5" s="1"/>
  <c r="O111" i="5" s="1"/>
  <c r="M112" i="5"/>
  <c r="N112" i="5" s="1"/>
  <c r="O112" i="5" s="1"/>
  <c r="M113" i="5"/>
  <c r="N113" i="5" s="1"/>
  <c r="O113" i="5" s="1"/>
  <c r="M114" i="5"/>
  <c r="N114" i="5" s="1"/>
  <c r="O114" i="5" s="1"/>
  <c r="M115" i="5"/>
  <c r="N115" i="5" s="1"/>
  <c r="O115" i="5" s="1"/>
  <c r="M116" i="5"/>
  <c r="N116" i="5" s="1"/>
  <c r="O116" i="5" s="1"/>
  <c r="M117" i="5"/>
  <c r="N117" i="5" s="1"/>
  <c r="O117" i="5" s="1"/>
  <c r="M118" i="5"/>
  <c r="N118" i="5" s="1"/>
  <c r="O118" i="5" s="1"/>
  <c r="M119" i="5"/>
  <c r="N119" i="5" s="1"/>
  <c r="O119" i="5" s="1"/>
  <c r="M120" i="5"/>
  <c r="N120" i="5" s="1"/>
  <c r="O120" i="5" s="1"/>
  <c r="M121" i="5"/>
  <c r="N121" i="5" s="1"/>
  <c r="O121" i="5" s="1"/>
  <c r="M122" i="5"/>
  <c r="N122" i="5" s="1"/>
  <c r="O122" i="5" s="1"/>
  <c r="M123" i="5"/>
  <c r="N123" i="5" s="1"/>
  <c r="O123" i="5" s="1"/>
  <c r="M124" i="5"/>
  <c r="N124" i="5" s="1"/>
  <c r="O124" i="5" s="1"/>
  <c r="M125" i="5"/>
  <c r="N125" i="5" s="1"/>
  <c r="O125" i="5" s="1"/>
  <c r="M126" i="5"/>
  <c r="N126" i="5" s="1"/>
  <c r="O126" i="5" s="1"/>
  <c r="M127" i="5"/>
  <c r="N127" i="5" s="1"/>
  <c r="O127" i="5" s="1"/>
  <c r="M128" i="5"/>
  <c r="N128" i="5" s="1"/>
  <c r="O128" i="5" s="1"/>
  <c r="M129" i="5"/>
  <c r="N129" i="5" s="1"/>
  <c r="O129" i="5" s="1"/>
  <c r="M130" i="5"/>
  <c r="N130" i="5" s="1"/>
  <c r="O130" i="5" s="1"/>
  <c r="M131" i="5"/>
  <c r="N131" i="5" s="1"/>
  <c r="O131" i="5" s="1"/>
  <c r="M132" i="5"/>
  <c r="N132" i="5" s="1"/>
  <c r="O132" i="5" s="1"/>
  <c r="M133" i="5"/>
  <c r="N133" i="5" s="1"/>
  <c r="O133" i="5" s="1"/>
  <c r="M134" i="5"/>
  <c r="N134" i="5" s="1"/>
  <c r="O134" i="5" s="1"/>
  <c r="M135" i="5"/>
  <c r="N135" i="5" s="1"/>
  <c r="O135" i="5" s="1"/>
  <c r="M136" i="5"/>
  <c r="N136" i="5" s="1"/>
  <c r="O136" i="5" s="1"/>
  <c r="M137" i="5"/>
  <c r="N137" i="5" s="1"/>
  <c r="O137" i="5" s="1"/>
  <c r="M138" i="5"/>
  <c r="N138" i="5" s="1"/>
  <c r="O138" i="5" s="1"/>
  <c r="M139" i="5"/>
  <c r="N139" i="5" s="1"/>
  <c r="O139" i="5" s="1"/>
  <c r="M140" i="5"/>
  <c r="N140" i="5" s="1"/>
  <c r="O140" i="5" s="1"/>
  <c r="M141" i="5"/>
  <c r="N141" i="5" s="1"/>
  <c r="O141" i="5" s="1"/>
  <c r="M142" i="5"/>
  <c r="N142" i="5" s="1"/>
  <c r="O142" i="5" s="1"/>
  <c r="M143" i="5"/>
  <c r="N143" i="5" s="1"/>
  <c r="O143" i="5" s="1"/>
  <c r="M144" i="5"/>
  <c r="N144" i="5" s="1"/>
  <c r="O144" i="5" s="1"/>
  <c r="M145" i="5"/>
  <c r="N145" i="5" s="1"/>
  <c r="O145" i="5" s="1"/>
  <c r="M146" i="5"/>
  <c r="N146" i="5" s="1"/>
  <c r="O146" i="5" s="1"/>
  <c r="M147" i="5"/>
  <c r="N147" i="5" s="1"/>
  <c r="O147" i="5" s="1"/>
  <c r="M148" i="5"/>
  <c r="N148" i="5" s="1"/>
  <c r="O148" i="5" s="1"/>
  <c r="M149" i="5"/>
  <c r="N149" i="5" s="1"/>
  <c r="O149" i="5" s="1"/>
  <c r="M150" i="5"/>
  <c r="N150" i="5" s="1"/>
  <c r="O150" i="5" s="1"/>
  <c r="M151" i="5"/>
  <c r="N151" i="5" s="1"/>
  <c r="O151" i="5" s="1"/>
  <c r="M152" i="5"/>
  <c r="N152" i="5" s="1"/>
  <c r="O152" i="5" s="1"/>
  <c r="M153" i="5"/>
  <c r="N153" i="5" s="1"/>
  <c r="O153" i="5" s="1"/>
  <c r="M154" i="5"/>
  <c r="N154" i="5" s="1"/>
  <c r="O154" i="5" s="1"/>
  <c r="M155" i="5"/>
  <c r="N155" i="5" s="1"/>
  <c r="O155" i="5" s="1"/>
  <c r="M156" i="5"/>
  <c r="N156" i="5" s="1"/>
  <c r="O156" i="5" s="1"/>
  <c r="M157" i="5"/>
  <c r="N157" i="5" s="1"/>
  <c r="O157" i="5" s="1"/>
  <c r="M158" i="5"/>
  <c r="N158" i="5" s="1"/>
  <c r="O158" i="5" s="1"/>
  <c r="M159" i="5"/>
  <c r="N159" i="5" s="1"/>
  <c r="O159" i="5" s="1"/>
  <c r="M160" i="5"/>
  <c r="N160" i="5" s="1"/>
  <c r="O160" i="5" s="1"/>
  <c r="M161" i="5"/>
  <c r="N161" i="5" s="1"/>
  <c r="O161" i="5" s="1"/>
  <c r="M162" i="5"/>
  <c r="N162" i="5" s="1"/>
  <c r="O162" i="5" s="1"/>
  <c r="M163" i="5"/>
  <c r="N163" i="5" s="1"/>
  <c r="O163" i="5" s="1"/>
  <c r="M164" i="5"/>
  <c r="N164" i="5" s="1"/>
  <c r="O164" i="5" s="1"/>
  <c r="M165" i="5"/>
  <c r="N165" i="5" s="1"/>
  <c r="O165" i="5" s="1"/>
  <c r="M166" i="5"/>
  <c r="N166" i="5" s="1"/>
  <c r="O166" i="5" s="1"/>
  <c r="M167" i="5"/>
  <c r="N167" i="5" s="1"/>
  <c r="O167" i="5" s="1"/>
  <c r="M168" i="5"/>
  <c r="N168" i="5" s="1"/>
  <c r="O168" i="5" s="1"/>
  <c r="M169" i="5"/>
  <c r="N169" i="5" s="1"/>
  <c r="O169" i="5" s="1"/>
  <c r="M170" i="5"/>
  <c r="N170" i="5" s="1"/>
  <c r="O170" i="5" s="1"/>
  <c r="M171" i="5"/>
  <c r="N171" i="5" s="1"/>
  <c r="O171" i="5" s="1"/>
  <c r="M172" i="5"/>
  <c r="N172" i="5" s="1"/>
  <c r="O172" i="5" s="1"/>
  <c r="M173" i="5"/>
  <c r="N173" i="5" s="1"/>
  <c r="O173" i="5" s="1"/>
  <c r="M174" i="5"/>
  <c r="N174" i="5" s="1"/>
  <c r="O174" i="5" s="1"/>
  <c r="M175" i="5"/>
  <c r="N175" i="5" s="1"/>
  <c r="O175" i="5" s="1"/>
  <c r="M176" i="5"/>
  <c r="N176" i="5" s="1"/>
  <c r="O176" i="5" s="1"/>
  <c r="M177" i="5"/>
  <c r="N177" i="5" s="1"/>
  <c r="O177" i="5" s="1"/>
  <c r="M178" i="5"/>
  <c r="N178" i="5" s="1"/>
  <c r="O178" i="5" s="1"/>
  <c r="M179" i="5"/>
  <c r="N179" i="5" s="1"/>
  <c r="O179" i="5" s="1"/>
  <c r="M180" i="5"/>
  <c r="N180" i="5" s="1"/>
  <c r="O180" i="5" s="1"/>
  <c r="M181" i="5"/>
  <c r="N181" i="5" s="1"/>
  <c r="O181" i="5" s="1"/>
  <c r="M182" i="5"/>
  <c r="N182" i="5" s="1"/>
  <c r="O182" i="5" s="1"/>
  <c r="M183" i="5"/>
  <c r="N183" i="5" s="1"/>
  <c r="O183" i="5" s="1"/>
  <c r="M184" i="5"/>
  <c r="N184" i="5" s="1"/>
  <c r="O184" i="5" s="1"/>
  <c r="M185" i="5"/>
  <c r="N185" i="5" s="1"/>
  <c r="O185" i="5" s="1"/>
  <c r="M186" i="5"/>
  <c r="N186" i="5" s="1"/>
  <c r="O186" i="5" s="1"/>
  <c r="M187" i="5"/>
  <c r="N187" i="5" s="1"/>
  <c r="O187" i="5" s="1"/>
  <c r="M188" i="5"/>
  <c r="N188" i="5" s="1"/>
  <c r="O188" i="5" s="1"/>
  <c r="M189" i="5"/>
  <c r="N189" i="5" s="1"/>
  <c r="O189" i="5" s="1"/>
  <c r="M190" i="5"/>
  <c r="N190" i="5" s="1"/>
  <c r="O190" i="5" s="1"/>
  <c r="M191" i="5"/>
  <c r="N191" i="5" s="1"/>
  <c r="O191" i="5" s="1"/>
  <c r="M192" i="5"/>
  <c r="N192" i="5" s="1"/>
  <c r="O192" i="5" s="1"/>
  <c r="M193" i="5"/>
  <c r="N193" i="5" s="1"/>
  <c r="O193" i="5" s="1"/>
  <c r="M194" i="5"/>
  <c r="N194" i="5" s="1"/>
  <c r="O194" i="5" s="1"/>
  <c r="M195" i="5"/>
  <c r="N195" i="5" s="1"/>
  <c r="O195" i="5" s="1"/>
  <c r="M196" i="5"/>
  <c r="N196" i="5" s="1"/>
  <c r="O196" i="5" s="1"/>
  <c r="M197" i="5"/>
  <c r="N197" i="5" s="1"/>
  <c r="O197" i="5" s="1"/>
  <c r="M198" i="5"/>
  <c r="N198" i="5" s="1"/>
  <c r="O198" i="5" s="1"/>
  <c r="M199" i="5"/>
  <c r="N199" i="5" s="1"/>
  <c r="O199" i="5" s="1"/>
  <c r="M200" i="5"/>
  <c r="N200" i="5" s="1"/>
  <c r="O200" i="5" s="1"/>
  <c r="M201" i="5"/>
  <c r="N201" i="5" s="1"/>
  <c r="O201" i="5" s="1"/>
  <c r="M202" i="5"/>
  <c r="N202" i="5" s="1"/>
  <c r="O202" i="5" s="1"/>
  <c r="M203" i="5"/>
  <c r="N203" i="5" s="1"/>
  <c r="O203" i="5" s="1"/>
  <c r="M204" i="5"/>
  <c r="N204" i="5" s="1"/>
  <c r="O204" i="5" s="1"/>
  <c r="M205" i="5"/>
  <c r="N205" i="5" s="1"/>
  <c r="O205" i="5" s="1"/>
  <c r="M206" i="5"/>
  <c r="N206" i="5" s="1"/>
  <c r="O206" i="5" s="1"/>
  <c r="M207" i="5"/>
  <c r="N207" i="5" s="1"/>
  <c r="O207" i="5" s="1"/>
  <c r="M208" i="5"/>
  <c r="N208" i="5" s="1"/>
  <c r="O208" i="5" s="1"/>
  <c r="M209" i="5"/>
  <c r="N209" i="5" s="1"/>
  <c r="O209" i="5" s="1"/>
  <c r="M210" i="5"/>
  <c r="N210" i="5" s="1"/>
  <c r="O210" i="5" s="1"/>
  <c r="M211" i="5"/>
  <c r="N211" i="5" s="1"/>
  <c r="O211" i="5" s="1"/>
  <c r="M212" i="5"/>
  <c r="N212" i="5" s="1"/>
  <c r="O212" i="5" s="1"/>
  <c r="M213" i="5"/>
  <c r="N213" i="5" s="1"/>
  <c r="O213" i="5" s="1"/>
  <c r="M214" i="5"/>
  <c r="N214" i="5" s="1"/>
  <c r="O214" i="5" s="1"/>
  <c r="M215" i="5"/>
  <c r="N215" i="5" s="1"/>
  <c r="O215" i="5" s="1"/>
  <c r="M216" i="5"/>
  <c r="N216" i="5" s="1"/>
  <c r="O216" i="5" s="1"/>
  <c r="M217" i="5"/>
  <c r="N217" i="5" s="1"/>
  <c r="O217" i="5" s="1"/>
  <c r="M218" i="5"/>
  <c r="N218" i="5" s="1"/>
  <c r="O218" i="5" s="1"/>
  <c r="M219" i="5"/>
  <c r="N219" i="5" s="1"/>
  <c r="O219" i="5" s="1"/>
  <c r="M220" i="5"/>
  <c r="N220" i="5" s="1"/>
  <c r="O220" i="5" s="1"/>
  <c r="M221" i="5"/>
  <c r="N221" i="5" s="1"/>
  <c r="O221" i="5" s="1"/>
  <c r="M222" i="5"/>
  <c r="N222" i="5" s="1"/>
  <c r="O222" i="5" s="1"/>
  <c r="M223" i="5"/>
  <c r="N223" i="5" s="1"/>
  <c r="O223" i="5" s="1"/>
  <c r="M224" i="5"/>
  <c r="N224" i="5" s="1"/>
  <c r="O224" i="5" s="1"/>
  <c r="M225" i="5"/>
  <c r="N225" i="5" s="1"/>
  <c r="O225" i="5" s="1"/>
  <c r="M226" i="5"/>
  <c r="N226" i="5" s="1"/>
  <c r="O226" i="5" s="1"/>
  <c r="M227" i="5"/>
  <c r="N227" i="5" s="1"/>
  <c r="O227" i="5" s="1"/>
  <c r="M228" i="5"/>
  <c r="N228" i="5" s="1"/>
  <c r="O228" i="5" s="1"/>
  <c r="M229" i="5"/>
  <c r="N229" i="5" s="1"/>
  <c r="O229" i="5" s="1"/>
  <c r="M230" i="5"/>
  <c r="N230" i="5" s="1"/>
  <c r="O230" i="5" s="1"/>
  <c r="M231" i="5"/>
  <c r="N231" i="5" s="1"/>
  <c r="O231" i="5" s="1"/>
  <c r="M232" i="5"/>
  <c r="N232" i="5" s="1"/>
  <c r="O232" i="5" s="1"/>
  <c r="M233" i="5"/>
  <c r="N233" i="5" s="1"/>
  <c r="O233" i="5" s="1"/>
  <c r="M234" i="5"/>
  <c r="N234" i="5" s="1"/>
  <c r="O234" i="5" s="1"/>
  <c r="M235" i="5"/>
  <c r="N235" i="5" s="1"/>
  <c r="O235" i="5" s="1"/>
  <c r="M236" i="5"/>
  <c r="N236" i="5" s="1"/>
  <c r="O236" i="5" s="1"/>
  <c r="M237" i="5"/>
  <c r="N237" i="5" s="1"/>
  <c r="O237" i="5" s="1"/>
  <c r="M238" i="5"/>
  <c r="N238" i="5" s="1"/>
  <c r="O238" i="5" s="1"/>
  <c r="M239" i="5"/>
  <c r="N239" i="5" s="1"/>
  <c r="O239" i="5" s="1"/>
  <c r="M240" i="5"/>
  <c r="N240" i="5" s="1"/>
  <c r="O240" i="5" s="1"/>
  <c r="M241" i="5"/>
  <c r="N241" i="5" s="1"/>
  <c r="O241" i="5" s="1"/>
  <c r="M242" i="5"/>
  <c r="N242" i="5" s="1"/>
  <c r="O242" i="5" s="1"/>
  <c r="M243" i="5"/>
  <c r="N243" i="5" s="1"/>
  <c r="O243" i="5" s="1"/>
  <c r="M244" i="5"/>
  <c r="N244" i="5" s="1"/>
  <c r="O244" i="5" s="1"/>
  <c r="M245" i="5"/>
  <c r="N245" i="5" s="1"/>
  <c r="O245" i="5" s="1"/>
  <c r="M246" i="5"/>
  <c r="N246" i="5" s="1"/>
  <c r="O246" i="5" s="1"/>
  <c r="M247" i="5"/>
  <c r="N247" i="5" s="1"/>
  <c r="O247" i="5" s="1"/>
  <c r="M248" i="5"/>
  <c r="N248" i="5" s="1"/>
  <c r="O248" i="5" s="1"/>
  <c r="M249" i="5"/>
  <c r="N249" i="5" s="1"/>
  <c r="O249" i="5" s="1"/>
  <c r="M250" i="5"/>
  <c r="N250" i="5" s="1"/>
  <c r="O250" i="5" s="1"/>
  <c r="M251" i="5"/>
  <c r="N251" i="5" s="1"/>
  <c r="O251" i="5" s="1"/>
  <c r="M252" i="5"/>
  <c r="N252" i="5" s="1"/>
  <c r="O252" i="5" s="1"/>
  <c r="M253" i="5"/>
  <c r="N253" i="5" s="1"/>
  <c r="O253" i="5" s="1"/>
  <c r="M254" i="5"/>
  <c r="N254" i="5" s="1"/>
  <c r="O254" i="5" s="1"/>
  <c r="M255" i="5"/>
  <c r="N255" i="5" s="1"/>
  <c r="O255" i="5" s="1"/>
  <c r="M256" i="5"/>
  <c r="N256" i="5" s="1"/>
  <c r="O256" i="5" s="1"/>
  <c r="M257" i="5"/>
  <c r="N257" i="5" s="1"/>
  <c r="O257" i="5" s="1"/>
  <c r="M258" i="5"/>
  <c r="N258" i="5" s="1"/>
  <c r="O258" i="5" s="1"/>
  <c r="M259" i="5"/>
  <c r="N259" i="5" s="1"/>
  <c r="O259" i="5" s="1"/>
  <c r="M260" i="5"/>
  <c r="N260" i="5" s="1"/>
  <c r="O260" i="5" s="1"/>
  <c r="M261" i="5"/>
  <c r="N261" i="5" s="1"/>
  <c r="O261" i="5" s="1"/>
  <c r="M262" i="5"/>
  <c r="N262" i="5" s="1"/>
  <c r="O262" i="5" s="1"/>
  <c r="M263" i="5"/>
  <c r="N263" i="5" s="1"/>
  <c r="O263" i="5" s="1"/>
  <c r="M264" i="5"/>
  <c r="N264" i="5" s="1"/>
  <c r="O264" i="5" s="1"/>
  <c r="M265" i="5"/>
  <c r="N265" i="5" s="1"/>
  <c r="O265" i="5" s="1"/>
  <c r="M266" i="5"/>
  <c r="N266" i="5" s="1"/>
  <c r="O266" i="5" s="1"/>
  <c r="M267" i="5"/>
  <c r="N267" i="5" s="1"/>
  <c r="O267" i="5" s="1"/>
  <c r="M268" i="5"/>
  <c r="N268" i="5" s="1"/>
  <c r="O268" i="5" s="1"/>
  <c r="M269" i="5"/>
  <c r="N269" i="5" s="1"/>
  <c r="O269" i="5" s="1"/>
  <c r="M270" i="5"/>
  <c r="N270" i="5" s="1"/>
  <c r="O270" i="5" s="1"/>
  <c r="M271" i="5"/>
  <c r="N271" i="5" s="1"/>
  <c r="O271" i="5" s="1"/>
  <c r="M272" i="5"/>
  <c r="N272" i="5" s="1"/>
  <c r="O272" i="5" s="1"/>
  <c r="M273" i="5"/>
  <c r="N273" i="5" s="1"/>
  <c r="O273" i="5" s="1"/>
  <c r="M274" i="5"/>
  <c r="N274" i="5" s="1"/>
  <c r="O274" i="5" s="1"/>
  <c r="M275" i="5"/>
  <c r="N275" i="5" s="1"/>
  <c r="O275" i="5" s="1"/>
  <c r="M276" i="5"/>
  <c r="N276" i="5" s="1"/>
  <c r="O276" i="5" s="1"/>
  <c r="M277" i="5"/>
  <c r="N277" i="5" s="1"/>
  <c r="O277" i="5" s="1"/>
  <c r="M278" i="5"/>
  <c r="N278" i="5" s="1"/>
  <c r="O278" i="5" s="1"/>
  <c r="M279" i="5"/>
  <c r="N279" i="5" s="1"/>
  <c r="O279" i="5" s="1"/>
  <c r="M280" i="5"/>
  <c r="N280" i="5" s="1"/>
  <c r="O280" i="5" s="1"/>
  <c r="M281" i="5"/>
  <c r="N281" i="5" s="1"/>
  <c r="O281" i="5" s="1"/>
  <c r="M282" i="5"/>
  <c r="N282" i="5" s="1"/>
  <c r="O282" i="5" s="1"/>
  <c r="M283" i="5"/>
  <c r="N283" i="5" s="1"/>
  <c r="O283" i="5" s="1"/>
  <c r="M284" i="5"/>
  <c r="N284" i="5" s="1"/>
  <c r="O284" i="5" s="1"/>
  <c r="M285" i="5"/>
  <c r="N285" i="5" s="1"/>
  <c r="O285" i="5" s="1"/>
  <c r="M286" i="5"/>
  <c r="N286" i="5" s="1"/>
  <c r="O286" i="5" s="1"/>
  <c r="M287" i="5"/>
  <c r="N287" i="5" s="1"/>
  <c r="O287" i="5" s="1"/>
  <c r="M288" i="5"/>
  <c r="N288" i="5" s="1"/>
  <c r="O288" i="5" s="1"/>
  <c r="M289" i="5"/>
  <c r="N289" i="5" s="1"/>
  <c r="O289" i="5" s="1"/>
  <c r="M290" i="5"/>
  <c r="N290" i="5" s="1"/>
  <c r="O290" i="5" s="1"/>
  <c r="M291" i="5"/>
  <c r="N291" i="5" s="1"/>
  <c r="O291" i="5" s="1"/>
  <c r="M292" i="5"/>
  <c r="N292" i="5" s="1"/>
  <c r="O292" i="5" s="1"/>
  <c r="M293" i="5"/>
  <c r="N293" i="5" s="1"/>
  <c r="O293" i="5" s="1"/>
  <c r="M294" i="5"/>
  <c r="N294" i="5" s="1"/>
  <c r="O294" i="5" s="1"/>
  <c r="M295" i="5"/>
  <c r="N295" i="5" s="1"/>
  <c r="O295" i="5" s="1"/>
  <c r="M296" i="5"/>
  <c r="N296" i="5" s="1"/>
  <c r="O296" i="5" s="1"/>
  <c r="M297" i="5"/>
  <c r="N297" i="5" s="1"/>
  <c r="O297" i="5" s="1"/>
  <c r="M298" i="5"/>
  <c r="N298" i="5" s="1"/>
  <c r="O298" i="5" s="1"/>
  <c r="M299" i="5"/>
  <c r="N299" i="5" s="1"/>
  <c r="O299" i="5" s="1"/>
  <c r="M300" i="5"/>
  <c r="N300" i="5" s="1"/>
  <c r="O300" i="5" s="1"/>
  <c r="M301" i="5"/>
  <c r="N301" i="5" s="1"/>
  <c r="O301" i="5" s="1"/>
  <c r="M302" i="5"/>
  <c r="N302" i="5" s="1"/>
  <c r="O302" i="5" s="1"/>
  <c r="M303" i="5"/>
  <c r="N303" i="5" s="1"/>
  <c r="O303" i="5" s="1"/>
  <c r="M304" i="5"/>
  <c r="N304" i="5" s="1"/>
  <c r="O304" i="5" s="1"/>
  <c r="M305" i="5"/>
  <c r="N305" i="5" s="1"/>
  <c r="O305" i="5" s="1"/>
  <c r="M306" i="5"/>
  <c r="N306" i="5" s="1"/>
  <c r="O306" i="5" s="1"/>
  <c r="M307" i="5"/>
  <c r="N307" i="5" s="1"/>
  <c r="O307" i="5" s="1"/>
  <c r="M308" i="5"/>
  <c r="N308" i="5" s="1"/>
  <c r="O308" i="5" s="1"/>
  <c r="M309" i="5"/>
  <c r="N309" i="5" s="1"/>
  <c r="O309" i="5" s="1"/>
  <c r="M310" i="5"/>
  <c r="N310" i="5" s="1"/>
  <c r="O310" i="5" s="1"/>
  <c r="M311" i="5"/>
  <c r="N311" i="5" s="1"/>
  <c r="O311" i="5" s="1"/>
  <c r="M312" i="5"/>
  <c r="N312" i="5" s="1"/>
  <c r="O312" i="5" s="1"/>
  <c r="M313" i="5"/>
  <c r="N313" i="5" s="1"/>
  <c r="O313" i="5" s="1"/>
  <c r="M314" i="5"/>
  <c r="N314" i="5" s="1"/>
  <c r="O314" i="5" s="1"/>
  <c r="M315" i="5"/>
  <c r="N315" i="5" s="1"/>
  <c r="O315" i="5" s="1"/>
  <c r="M316" i="5"/>
  <c r="N316" i="5" s="1"/>
  <c r="O316" i="5" s="1"/>
  <c r="M317" i="5"/>
  <c r="N317" i="5" s="1"/>
  <c r="O317" i="5" s="1"/>
  <c r="M318" i="5"/>
  <c r="N318" i="5" s="1"/>
  <c r="O318" i="5" s="1"/>
  <c r="M319" i="5"/>
  <c r="N319" i="5" s="1"/>
  <c r="O319" i="5" s="1"/>
  <c r="M320" i="5"/>
  <c r="N320" i="5" s="1"/>
  <c r="O320" i="5" s="1"/>
  <c r="M321" i="5"/>
  <c r="N321" i="5" s="1"/>
  <c r="O321" i="5" s="1"/>
  <c r="M322" i="5"/>
  <c r="N322" i="5" s="1"/>
  <c r="O322" i="5" s="1"/>
  <c r="M323" i="5"/>
  <c r="N323" i="5" s="1"/>
  <c r="O323" i="5" s="1"/>
  <c r="M324" i="5"/>
  <c r="N324" i="5" s="1"/>
  <c r="O324" i="5" s="1"/>
  <c r="M325" i="5"/>
  <c r="N325" i="5" s="1"/>
  <c r="O325" i="5" s="1"/>
  <c r="M326" i="5"/>
  <c r="N326" i="5" s="1"/>
  <c r="O326" i="5" s="1"/>
  <c r="M327" i="5"/>
  <c r="N327" i="5" s="1"/>
  <c r="O327" i="5" s="1"/>
  <c r="M328" i="5"/>
  <c r="N328" i="5" s="1"/>
  <c r="O328" i="5" s="1"/>
  <c r="M329" i="5"/>
  <c r="N329" i="5" s="1"/>
  <c r="O329" i="5" s="1"/>
  <c r="M330" i="5"/>
  <c r="N330" i="5" s="1"/>
  <c r="O330" i="5" s="1"/>
  <c r="M331" i="5"/>
  <c r="N331" i="5" s="1"/>
  <c r="O331" i="5" s="1"/>
  <c r="M332" i="5"/>
  <c r="N332" i="5" s="1"/>
  <c r="O332" i="5" s="1"/>
  <c r="M333" i="5"/>
  <c r="N333" i="5" s="1"/>
  <c r="O333" i="5" s="1"/>
  <c r="M334" i="5"/>
  <c r="N334" i="5" s="1"/>
  <c r="O334" i="5" s="1"/>
  <c r="M335" i="5"/>
  <c r="N335" i="5" s="1"/>
  <c r="O335" i="5" s="1"/>
  <c r="M336" i="5"/>
  <c r="N336" i="5" s="1"/>
  <c r="O336" i="5" s="1"/>
  <c r="M337" i="5"/>
  <c r="N337" i="5" s="1"/>
  <c r="O337" i="5" s="1"/>
  <c r="M338" i="5"/>
  <c r="N338" i="5" s="1"/>
  <c r="O338" i="5" s="1"/>
  <c r="M339" i="5"/>
  <c r="N339" i="5" s="1"/>
  <c r="O339" i="5" s="1"/>
  <c r="M340" i="5"/>
  <c r="N340" i="5" s="1"/>
  <c r="O340" i="5" s="1"/>
  <c r="M341" i="5"/>
  <c r="N341" i="5" s="1"/>
  <c r="O341" i="5" s="1"/>
  <c r="M342" i="5"/>
  <c r="N342" i="5" s="1"/>
  <c r="O342" i="5" s="1"/>
  <c r="M343" i="5"/>
  <c r="N343" i="5" s="1"/>
  <c r="O343" i="5" s="1"/>
  <c r="M344" i="5"/>
  <c r="N344" i="5" s="1"/>
  <c r="O344" i="5" s="1"/>
  <c r="M345" i="5"/>
  <c r="N345" i="5" s="1"/>
  <c r="O345" i="5" s="1"/>
  <c r="M346" i="5"/>
  <c r="N346" i="5" s="1"/>
  <c r="O346" i="5" s="1"/>
  <c r="M347" i="5"/>
  <c r="N347" i="5" s="1"/>
  <c r="O347" i="5" s="1"/>
  <c r="M348" i="5"/>
  <c r="N348" i="5" s="1"/>
  <c r="O348" i="5" s="1"/>
  <c r="M349" i="5"/>
  <c r="N349" i="5" s="1"/>
  <c r="O349" i="5" s="1"/>
  <c r="M350" i="5"/>
  <c r="N350" i="5" s="1"/>
  <c r="O350" i="5" s="1"/>
  <c r="M351" i="5"/>
  <c r="N351" i="5" s="1"/>
  <c r="O351" i="5" s="1"/>
  <c r="M352" i="5"/>
  <c r="N352" i="5" s="1"/>
  <c r="O352" i="5" s="1"/>
  <c r="M353" i="5"/>
  <c r="N353" i="5" s="1"/>
  <c r="O353" i="5" s="1"/>
  <c r="M354" i="5"/>
  <c r="N354" i="5" s="1"/>
  <c r="O354" i="5" s="1"/>
  <c r="M355" i="5"/>
  <c r="N355" i="5" s="1"/>
  <c r="O355" i="5" s="1"/>
  <c r="M356" i="5"/>
  <c r="N356" i="5" s="1"/>
  <c r="O356" i="5" s="1"/>
  <c r="M357" i="5"/>
  <c r="N357" i="5" s="1"/>
  <c r="O357" i="5" s="1"/>
  <c r="M358" i="5"/>
  <c r="N358" i="5" s="1"/>
  <c r="O358" i="5" s="1"/>
  <c r="M359" i="5"/>
  <c r="N359" i="5" s="1"/>
  <c r="O359" i="5" s="1"/>
  <c r="M360" i="5"/>
  <c r="N360" i="5" s="1"/>
  <c r="O360" i="5" s="1"/>
  <c r="M361" i="5"/>
  <c r="N361" i="5" s="1"/>
  <c r="O361" i="5" s="1"/>
  <c r="M362" i="5"/>
  <c r="N362" i="5" s="1"/>
  <c r="O362" i="5" s="1"/>
  <c r="M363" i="5"/>
  <c r="N363" i="5" s="1"/>
  <c r="O363" i="5" s="1"/>
  <c r="M364" i="5"/>
  <c r="N364" i="5" s="1"/>
  <c r="O364" i="5" s="1"/>
  <c r="M365" i="5"/>
  <c r="N365" i="5" s="1"/>
  <c r="O365" i="5" s="1"/>
  <c r="M366" i="5"/>
  <c r="N366" i="5" s="1"/>
  <c r="O366" i="5" s="1"/>
  <c r="M367" i="5"/>
  <c r="N367" i="5" s="1"/>
  <c r="O367" i="5" s="1"/>
  <c r="M368" i="5"/>
  <c r="N368" i="5" s="1"/>
  <c r="O368" i="5" s="1"/>
  <c r="M369" i="5"/>
  <c r="N369" i="5" s="1"/>
  <c r="O369" i="5" s="1"/>
  <c r="M370" i="5"/>
  <c r="N370" i="5" s="1"/>
  <c r="O370" i="5" s="1"/>
  <c r="M371" i="5"/>
  <c r="N371" i="5" s="1"/>
  <c r="O371" i="5" s="1"/>
  <c r="M372" i="5"/>
  <c r="N372" i="5" s="1"/>
  <c r="O372" i="5" s="1"/>
  <c r="M373" i="5"/>
  <c r="N373" i="5" s="1"/>
  <c r="O373" i="5" s="1"/>
  <c r="M374" i="5"/>
  <c r="N374" i="5" s="1"/>
  <c r="O374" i="5" s="1"/>
  <c r="M375" i="5"/>
  <c r="N375" i="5" s="1"/>
  <c r="O375" i="5" s="1"/>
  <c r="M376" i="5"/>
  <c r="N376" i="5" s="1"/>
  <c r="O376" i="5" s="1"/>
  <c r="M377" i="5"/>
  <c r="N377" i="5" s="1"/>
  <c r="O377" i="5" s="1"/>
  <c r="M378" i="5"/>
  <c r="N378" i="5" s="1"/>
  <c r="O378" i="5" s="1"/>
  <c r="M379" i="5"/>
  <c r="N379" i="5" s="1"/>
  <c r="O379" i="5" s="1"/>
  <c r="M380" i="5"/>
  <c r="N380" i="5" s="1"/>
  <c r="O380" i="5" s="1"/>
  <c r="M381" i="5"/>
  <c r="N381" i="5" s="1"/>
  <c r="O381" i="5" s="1"/>
  <c r="M382" i="5"/>
  <c r="N382" i="5" s="1"/>
  <c r="O382" i="5" s="1"/>
  <c r="M383" i="5"/>
  <c r="N383" i="5" s="1"/>
  <c r="O383" i="5" s="1"/>
  <c r="M384" i="5"/>
  <c r="N384" i="5" s="1"/>
  <c r="O384" i="5" s="1"/>
  <c r="M385" i="5"/>
  <c r="N385" i="5" s="1"/>
  <c r="O385" i="5" s="1"/>
  <c r="M386" i="5"/>
  <c r="N386" i="5" s="1"/>
  <c r="O386" i="5" s="1"/>
  <c r="M387" i="5"/>
  <c r="N387" i="5" s="1"/>
  <c r="O387" i="5" s="1"/>
  <c r="M388" i="5"/>
  <c r="N388" i="5" s="1"/>
  <c r="O388" i="5" s="1"/>
  <c r="M389" i="5"/>
  <c r="N389" i="5" s="1"/>
  <c r="O389" i="5" s="1"/>
  <c r="M390" i="5"/>
  <c r="N390" i="5" s="1"/>
  <c r="O390" i="5" s="1"/>
  <c r="M391" i="5"/>
  <c r="N391" i="5" s="1"/>
  <c r="O391" i="5" s="1"/>
  <c r="M392" i="5"/>
  <c r="N392" i="5" s="1"/>
  <c r="O392" i="5" s="1"/>
  <c r="M393" i="5"/>
  <c r="N393" i="5" s="1"/>
  <c r="O393" i="5" s="1"/>
  <c r="M394" i="5"/>
  <c r="N394" i="5" s="1"/>
  <c r="O394" i="5" s="1"/>
  <c r="M395" i="5"/>
  <c r="N395" i="5" s="1"/>
  <c r="O395" i="5" s="1"/>
  <c r="M396" i="5"/>
  <c r="N396" i="5" s="1"/>
  <c r="O396" i="5" s="1"/>
  <c r="M397" i="5"/>
  <c r="N397" i="5" s="1"/>
  <c r="O397" i="5" s="1"/>
  <c r="M398" i="5"/>
  <c r="N398" i="5" s="1"/>
  <c r="O398" i="5" s="1"/>
  <c r="M399" i="5"/>
  <c r="N399" i="5" s="1"/>
  <c r="O399" i="5" s="1"/>
  <c r="M400" i="5"/>
  <c r="N400" i="5" s="1"/>
  <c r="O400" i="5" s="1"/>
  <c r="M401" i="5"/>
  <c r="N401" i="5" s="1"/>
  <c r="O401" i="5" s="1"/>
  <c r="M402" i="5"/>
  <c r="N402" i="5" s="1"/>
  <c r="O402" i="5" s="1"/>
  <c r="M403" i="5"/>
  <c r="N403" i="5" s="1"/>
  <c r="O403" i="5" s="1"/>
  <c r="M404" i="5"/>
  <c r="N404" i="5" s="1"/>
  <c r="O404" i="5" s="1"/>
  <c r="M405" i="5"/>
  <c r="N405" i="5" s="1"/>
  <c r="O405" i="5" s="1"/>
  <c r="M406" i="5"/>
  <c r="N406" i="5" s="1"/>
  <c r="O406" i="5" s="1"/>
  <c r="M407" i="5"/>
  <c r="N407" i="5" s="1"/>
  <c r="O407" i="5" s="1"/>
  <c r="M408" i="5"/>
  <c r="N408" i="5" s="1"/>
  <c r="O408" i="5" s="1"/>
  <c r="M409" i="5"/>
  <c r="N409" i="5" s="1"/>
  <c r="O409" i="5" s="1"/>
  <c r="M410" i="5"/>
  <c r="N410" i="5" s="1"/>
  <c r="O410" i="5" s="1"/>
  <c r="M411" i="5"/>
  <c r="N411" i="5" s="1"/>
  <c r="O411" i="5" s="1"/>
  <c r="M412" i="5"/>
  <c r="N412" i="5" s="1"/>
  <c r="O412" i="5" s="1"/>
  <c r="M413" i="5"/>
  <c r="N413" i="5" s="1"/>
  <c r="O413" i="5" s="1"/>
  <c r="M414" i="5"/>
  <c r="N414" i="5" s="1"/>
  <c r="O414" i="5" s="1"/>
  <c r="M415" i="5"/>
  <c r="N415" i="5" s="1"/>
  <c r="O415" i="5" s="1"/>
  <c r="M416" i="5"/>
  <c r="N416" i="5" s="1"/>
  <c r="O416" i="5" s="1"/>
  <c r="M417" i="5"/>
  <c r="N417" i="5" s="1"/>
  <c r="O417" i="5" s="1"/>
  <c r="M418" i="5"/>
  <c r="N418" i="5" s="1"/>
  <c r="O418" i="5" s="1"/>
  <c r="M419" i="5"/>
  <c r="N419" i="5" s="1"/>
  <c r="O419" i="5" s="1"/>
  <c r="M420" i="5"/>
  <c r="N420" i="5" s="1"/>
  <c r="O420" i="5" s="1"/>
  <c r="M421" i="5"/>
  <c r="N421" i="5" s="1"/>
  <c r="O421" i="5" s="1"/>
  <c r="M422" i="5"/>
  <c r="N422" i="5" s="1"/>
  <c r="O422" i="5" s="1"/>
  <c r="M423" i="5"/>
  <c r="N423" i="5" s="1"/>
  <c r="O423" i="5" s="1"/>
  <c r="M424" i="5"/>
  <c r="N424" i="5" s="1"/>
  <c r="O424" i="5" s="1"/>
  <c r="M425" i="5"/>
  <c r="N425" i="5" s="1"/>
  <c r="O425" i="5" s="1"/>
  <c r="M426" i="5"/>
  <c r="N426" i="5" s="1"/>
  <c r="O426" i="5" s="1"/>
  <c r="M427" i="5"/>
  <c r="N427" i="5" s="1"/>
  <c r="O427" i="5" s="1"/>
  <c r="M428" i="5"/>
  <c r="N428" i="5" s="1"/>
  <c r="O428" i="5" s="1"/>
  <c r="M429" i="5"/>
  <c r="N429" i="5" s="1"/>
  <c r="O429" i="5" s="1"/>
  <c r="M430" i="5"/>
  <c r="N430" i="5" s="1"/>
  <c r="O430" i="5" s="1"/>
  <c r="M431" i="5"/>
  <c r="N431" i="5" s="1"/>
  <c r="O431" i="5" s="1"/>
  <c r="M432" i="5"/>
  <c r="N432" i="5" s="1"/>
  <c r="O432" i="5" s="1"/>
  <c r="M433" i="5"/>
  <c r="N433" i="5" s="1"/>
  <c r="O433" i="5" s="1"/>
  <c r="M434" i="5"/>
  <c r="N434" i="5" s="1"/>
  <c r="O434" i="5" s="1"/>
  <c r="M435" i="5"/>
  <c r="N435" i="5" s="1"/>
  <c r="O435" i="5" s="1"/>
  <c r="M436" i="5"/>
  <c r="N436" i="5" s="1"/>
  <c r="O436" i="5" s="1"/>
  <c r="M437" i="5"/>
  <c r="N437" i="5" s="1"/>
  <c r="O437" i="5" s="1"/>
  <c r="M438" i="5"/>
  <c r="N438" i="5" s="1"/>
  <c r="O438" i="5" s="1"/>
  <c r="M439" i="5"/>
  <c r="N439" i="5" s="1"/>
  <c r="O439" i="5" s="1"/>
  <c r="M440" i="5"/>
  <c r="N440" i="5" s="1"/>
  <c r="O440" i="5" s="1"/>
  <c r="M441" i="5"/>
  <c r="N441" i="5" s="1"/>
  <c r="O441" i="5" s="1"/>
  <c r="M442" i="5"/>
  <c r="N442" i="5" s="1"/>
  <c r="O442" i="5" s="1"/>
  <c r="M443" i="5"/>
  <c r="N443" i="5" s="1"/>
  <c r="O443" i="5" s="1"/>
  <c r="M444" i="5"/>
  <c r="N444" i="5" s="1"/>
  <c r="O444" i="5" s="1"/>
  <c r="M445" i="5"/>
  <c r="N445" i="5" s="1"/>
  <c r="O445" i="5" s="1"/>
  <c r="M446" i="5"/>
  <c r="N446" i="5" s="1"/>
  <c r="O446" i="5" s="1"/>
  <c r="M447" i="5"/>
  <c r="N447" i="5" s="1"/>
  <c r="O447" i="5" s="1"/>
  <c r="M449" i="5"/>
  <c r="N449" i="5" s="1"/>
  <c r="O449" i="5" s="1"/>
  <c r="M450" i="5"/>
  <c r="N450" i="5" s="1"/>
  <c r="O450" i="5" s="1"/>
  <c r="M451" i="5"/>
  <c r="N451" i="5" s="1"/>
  <c r="O451" i="5" s="1"/>
  <c r="M452" i="5"/>
  <c r="N452" i="5" s="1"/>
  <c r="O452" i="5" s="1"/>
  <c r="M453" i="5"/>
  <c r="N453" i="5" s="1"/>
  <c r="O453" i="5" s="1"/>
  <c r="M454" i="5"/>
  <c r="N454" i="5" s="1"/>
  <c r="O454" i="5" s="1"/>
  <c r="M455" i="5"/>
  <c r="N455" i="5" s="1"/>
  <c r="O455" i="5" s="1"/>
  <c r="M456" i="5"/>
  <c r="N456" i="5" s="1"/>
  <c r="O456" i="5" s="1"/>
  <c r="M457" i="5"/>
  <c r="N457" i="5" s="1"/>
  <c r="O457" i="5" s="1"/>
  <c r="M458" i="5"/>
  <c r="N458" i="5" s="1"/>
  <c r="O458" i="5" s="1"/>
  <c r="M459" i="5"/>
  <c r="N459" i="5" s="1"/>
  <c r="O459" i="5" s="1"/>
  <c r="M460" i="5"/>
  <c r="N460" i="5" s="1"/>
  <c r="O460" i="5" s="1"/>
  <c r="M461" i="5"/>
  <c r="N461" i="5" s="1"/>
  <c r="O461" i="5" s="1"/>
  <c r="M462" i="5"/>
  <c r="N462" i="5" s="1"/>
  <c r="O462" i="5" s="1"/>
  <c r="M463" i="5"/>
  <c r="N463" i="5" s="1"/>
  <c r="O463" i="5" s="1"/>
  <c r="M464" i="5"/>
  <c r="N464" i="5" s="1"/>
  <c r="O464" i="5" s="1"/>
  <c r="M465" i="5"/>
  <c r="N465" i="5" s="1"/>
  <c r="O465" i="5" s="1"/>
  <c r="M466" i="5"/>
  <c r="N466" i="5" s="1"/>
  <c r="O466" i="5" s="1"/>
  <c r="M467" i="5"/>
  <c r="N467" i="5" s="1"/>
  <c r="O467" i="5" s="1"/>
  <c r="M468" i="5"/>
  <c r="N468" i="5" s="1"/>
  <c r="O468" i="5" s="1"/>
  <c r="M469" i="5"/>
  <c r="N469" i="5" s="1"/>
  <c r="O469" i="5" s="1"/>
  <c r="M470" i="5"/>
  <c r="N470" i="5" s="1"/>
  <c r="O470" i="5" s="1"/>
  <c r="M471" i="5"/>
  <c r="N471" i="5" s="1"/>
  <c r="O471" i="5" s="1"/>
  <c r="M472" i="5"/>
  <c r="N472" i="5" s="1"/>
  <c r="O472" i="5" s="1"/>
  <c r="M473" i="5"/>
  <c r="N473" i="5" s="1"/>
  <c r="O473" i="5" s="1"/>
  <c r="M474" i="5"/>
  <c r="N474" i="5" s="1"/>
  <c r="O474" i="5" s="1"/>
  <c r="M475" i="5"/>
  <c r="N475" i="5" s="1"/>
  <c r="O475" i="5" s="1"/>
  <c r="M476" i="5"/>
  <c r="N476" i="5" s="1"/>
  <c r="O476" i="5" s="1"/>
  <c r="M478" i="5"/>
  <c r="N478" i="5" s="1"/>
  <c r="O478" i="5" s="1"/>
  <c r="M479" i="5"/>
  <c r="N479" i="5" s="1"/>
  <c r="O479" i="5" s="1"/>
  <c r="M480" i="5"/>
  <c r="N480" i="5" s="1"/>
  <c r="O480" i="5" s="1"/>
  <c r="M481" i="5"/>
  <c r="N481" i="5" s="1"/>
  <c r="O481" i="5" s="1"/>
  <c r="M482" i="5"/>
  <c r="N482" i="5" s="1"/>
  <c r="O482" i="5" s="1"/>
  <c r="M483" i="5"/>
  <c r="N483" i="5" s="1"/>
  <c r="O483" i="5" s="1"/>
  <c r="M484" i="5"/>
  <c r="N484" i="5" s="1"/>
  <c r="O484" i="5" s="1"/>
  <c r="M448" i="5"/>
  <c r="N448" i="5" s="1"/>
  <c r="O448" i="5" s="1"/>
  <c r="M485" i="5"/>
  <c r="N485" i="5" s="1"/>
  <c r="O485" i="5" s="1"/>
  <c r="M477" i="5"/>
  <c r="N477" i="5" s="1"/>
  <c r="O477" i="5" s="1"/>
  <c r="M486" i="5"/>
  <c r="N486" i="5" s="1"/>
  <c r="O486" i="5" s="1"/>
  <c r="M487" i="5"/>
  <c r="N487" i="5" s="1"/>
  <c r="O487" i="5" s="1"/>
  <c r="M488" i="5"/>
  <c r="N488" i="5" s="1"/>
  <c r="O488" i="5" s="1"/>
  <c r="M489" i="5"/>
  <c r="N489" i="5" s="1"/>
  <c r="O489" i="5" s="1"/>
  <c r="M490" i="5"/>
  <c r="N490" i="5" s="1"/>
  <c r="O490" i="5" s="1"/>
  <c r="M491" i="5"/>
  <c r="N491" i="5" s="1"/>
  <c r="O491" i="5" s="1"/>
  <c r="M492" i="5"/>
  <c r="N492" i="5" s="1"/>
  <c r="O492" i="5" s="1"/>
  <c r="M493" i="5"/>
  <c r="N493" i="5" s="1"/>
  <c r="O493" i="5" s="1"/>
  <c r="M494" i="5"/>
  <c r="N494" i="5" s="1"/>
  <c r="O494" i="5" s="1"/>
  <c r="M495" i="5"/>
  <c r="N495" i="5" s="1"/>
  <c r="O495" i="5" s="1"/>
  <c r="M496" i="5"/>
  <c r="N496" i="5" s="1"/>
  <c r="O496" i="5" s="1"/>
  <c r="M497" i="5"/>
  <c r="N497" i="5" s="1"/>
  <c r="O497" i="5" s="1"/>
  <c r="M498" i="5"/>
  <c r="N498" i="5" s="1"/>
  <c r="O498" i="5" s="1"/>
  <c r="M499" i="5"/>
  <c r="N499" i="5" s="1"/>
  <c r="O499" i="5" s="1"/>
  <c r="M500" i="5"/>
  <c r="N500" i="5" s="1"/>
  <c r="O500" i="5" s="1"/>
  <c r="M501" i="5"/>
  <c r="N501" i="5" s="1"/>
  <c r="O501" i="5" s="1"/>
  <c r="M502" i="5"/>
  <c r="N502" i="5" s="1"/>
  <c r="O502" i="5" s="1"/>
  <c r="M503" i="5"/>
  <c r="N503" i="5" s="1"/>
  <c r="O503" i="5" s="1"/>
  <c r="M504" i="5"/>
  <c r="N504" i="5" s="1"/>
  <c r="O504" i="5" s="1"/>
  <c r="M505" i="5"/>
  <c r="N505" i="5" s="1"/>
  <c r="O505" i="5" s="1"/>
  <c r="M506" i="5"/>
  <c r="N506" i="5" s="1"/>
  <c r="O506" i="5" s="1"/>
  <c r="M507" i="5"/>
  <c r="N507" i="5" s="1"/>
  <c r="O507" i="5" s="1"/>
  <c r="M508" i="5"/>
  <c r="N508" i="5" s="1"/>
  <c r="O508" i="5" s="1"/>
  <c r="M509" i="5"/>
  <c r="N509" i="5" s="1"/>
  <c r="O509" i="5" s="1"/>
  <c r="M510" i="5"/>
  <c r="N510" i="5" s="1"/>
  <c r="O510" i="5" s="1"/>
  <c r="M511" i="5"/>
  <c r="N511" i="5" s="1"/>
  <c r="O511" i="5" s="1"/>
  <c r="M2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8" i="5"/>
  <c r="L479" i="5"/>
  <c r="L480" i="5"/>
  <c r="L481" i="5"/>
  <c r="L482" i="5"/>
  <c r="L483" i="5"/>
  <c r="L484" i="5"/>
  <c r="L448" i="5"/>
  <c r="L485" i="5"/>
  <c r="L477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3" i="5"/>
  <c r="L4" i="5"/>
  <c r="L2" i="5"/>
  <c r="G5" i="3"/>
  <c r="G6" i="3"/>
  <c r="G7" i="3"/>
  <c r="G8" i="3"/>
  <c r="G9" i="3"/>
  <c r="G10" i="3"/>
  <c r="G11" i="3"/>
  <c r="G12" i="3"/>
  <c r="G13" i="3"/>
  <c r="G14" i="3"/>
  <c r="H14" i="3" s="1"/>
  <c r="G15" i="3"/>
  <c r="H15" i="3" s="1"/>
  <c r="G16" i="3"/>
  <c r="G17" i="3"/>
  <c r="G18" i="3"/>
  <c r="G19" i="3"/>
  <c r="G20" i="3"/>
  <c r="G21" i="3"/>
  <c r="G22" i="3"/>
  <c r="G23" i="3"/>
  <c r="G24" i="3"/>
  <c r="G25" i="3"/>
  <c r="G26" i="3"/>
  <c r="G27" i="3"/>
  <c r="H27" i="3" s="1"/>
  <c r="G28" i="3"/>
  <c r="G29" i="3"/>
  <c r="G30" i="3"/>
  <c r="G31" i="3"/>
  <c r="G32" i="3"/>
  <c r="G33" i="3"/>
  <c r="G34" i="3"/>
  <c r="G35" i="3"/>
  <c r="G36" i="3"/>
  <c r="G37" i="3"/>
  <c r="G38" i="3"/>
  <c r="G39" i="3"/>
  <c r="H39" i="3" s="1"/>
  <c r="G40" i="3"/>
  <c r="G41" i="3"/>
  <c r="G42" i="3"/>
  <c r="G43" i="3"/>
  <c r="G44" i="3"/>
  <c r="G45" i="3"/>
  <c r="G46" i="3"/>
  <c r="G47" i="3"/>
  <c r="G48" i="3"/>
  <c r="G49" i="3"/>
  <c r="G50" i="3"/>
  <c r="G51" i="3"/>
  <c r="H51" i="3" s="1"/>
  <c r="G52" i="3"/>
  <c r="G53" i="3"/>
  <c r="G54" i="3"/>
  <c r="G55" i="3"/>
  <c r="G56" i="3"/>
  <c r="G57" i="3"/>
  <c r="G58" i="3"/>
  <c r="G59" i="3"/>
  <c r="G60" i="3"/>
  <c r="G61" i="3"/>
  <c r="G62" i="3"/>
  <c r="G63" i="3"/>
  <c r="H63" i="3" s="1"/>
  <c r="G64" i="3"/>
  <c r="G65" i="3"/>
  <c r="G66" i="3"/>
  <c r="G67" i="3"/>
  <c r="G68" i="3"/>
  <c r="G69" i="3"/>
  <c r="G70" i="3"/>
  <c r="G71" i="3"/>
  <c r="G72" i="3"/>
  <c r="G73" i="3"/>
  <c r="G74" i="3"/>
  <c r="G75" i="3"/>
  <c r="H75" i="3" s="1"/>
  <c r="G76" i="3"/>
  <c r="G77" i="3"/>
  <c r="G78" i="3"/>
  <c r="G79" i="3"/>
  <c r="G80" i="3"/>
  <c r="G81" i="3"/>
  <c r="G82" i="3"/>
  <c r="G83" i="3"/>
  <c r="G84" i="3"/>
  <c r="G85" i="3"/>
  <c r="G86" i="3"/>
  <c r="G87" i="3"/>
  <c r="H87" i="3" s="1"/>
  <c r="G88" i="3"/>
  <c r="G89" i="3"/>
  <c r="G90" i="3"/>
  <c r="G91" i="3"/>
  <c r="G92" i="3"/>
  <c r="G93" i="3"/>
  <c r="G94" i="3"/>
  <c r="G95" i="3"/>
  <c r="G96" i="3"/>
  <c r="G97" i="3"/>
  <c r="G98" i="3"/>
  <c r="G99" i="3"/>
  <c r="H99" i="3" s="1"/>
  <c r="G100" i="3"/>
  <c r="G101" i="3"/>
  <c r="G102" i="3"/>
  <c r="G103" i="3"/>
  <c r="G104" i="3"/>
  <c r="G105" i="3"/>
  <c r="G106" i="3"/>
  <c r="G107" i="3"/>
  <c r="G108" i="3"/>
  <c r="G109" i="3"/>
  <c r="G110" i="3"/>
  <c r="G111" i="3"/>
  <c r="H111" i="3" s="1"/>
  <c r="G112" i="3"/>
  <c r="G113" i="3"/>
  <c r="G114" i="3"/>
  <c r="G115" i="3"/>
  <c r="G116" i="3"/>
  <c r="G117" i="3"/>
  <c r="G118" i="3"/>
  <c r="G119" i="3"/>
  <c r="G120" i="3"/>
  <c r="G121" i="3"/>
  <c r="G122" i="3"/>
  <c r="G123" i="3"/>
  <c r="H123" i="3" s="1"/>
  <c r="G124" i="3"/>
  <c r="G125" i="3"/>
  <c r="G126" i="3"/>
  <c r="G127" i="3"/>
  <c r="G128" i="3"/>
  <c r="G129" i="3"/>
  <c r="G130" i="3"/>
  <c r="G131" i="3"/>
  <c r="G132" i="3"/>
  <c r="G133" i="3"/>
  <c r="G134" i="3"/>
  <c r="G135" i="3"/>
  <c r="H135" i="3" s="1"/>
  <c r="G136" i="3"/>
  <c r="G137" i="3"/>
  <c r="G138" i="3"/>
  <c r="G139" i="3"/>
  <c r="G140" i="3"/>
  <c r="G141" i="3"/>
  <c r="G142" i="3"/>
  <c r="G143" i="3"/>
  <c r="G144" i="3"/>
  <c r="G145" i="3"/>
  <c r="G146" i="3"/>
  <c r="G147" i="3"/>
  <c r="H147" i="3" s="1"/>
  <c r="G148" i="3"/>
  <c r="G149" i="3"/>
  <c r="G150" i="3"/>
  <c r="G151" i="3"/>
  <c r="G152" i="3"/>
  <c r="G153" i="3"/>
  <c r="G154" i="3"/>
  <c r="G155" i="3"/>
  <c r="G156" i="3"/>
  <c r="G157" i="3"/>
  <c r="G158" i="3"/>
  <c r="G159" i="3"/>
  <c r="H159" i="3" s="1"/>
  <c r="G160" i="3"/>
  <c r="G161" i="3"/>
  <c r="G162" i="3"/>
  <c r="G163" i="3"/>
  <c r="G164" i="3"/>
  <c r="G165" i="3"/>
  <c r="G166" i="3"/>
  <c r="G167" i="3"/>
  <c r="G168" i="3"/>
  <c r="G169" i="3"/>
  <c r="G170" i="3"/>
  <c r="G171" i="3"/>
  <c r="H171" i="3" s="1"/>
  <c r="G172" i="3"/>
  <c r="G173" i="3"/>
  <c r="G174" i="3"/>
  <c r="G175" i="3"/>
  <c r="G176" i="3"/>
  <c r="G177" i="3"/>
  <c r="G178" i="3"/>
  <c r="G179" i="3"/>
  <c r="G180" i="3"/>
  <c r="G181" i="3"/>
  <c r="G182" i="3"/>
  <c r="G183" i="3"/>
  <c r="H183" i="3" s="1"/>
  <c r="G184" i="3"/>
  <c r="G185" i="3"/>
  <c r="G186" i="3"/>
  <c r="G187" i="3"/>
  <c r="G188" i="3"/>
  <c r="G189" i="3"/>
  <c r="G190" i="3"/>
  <c r="G191" i="3"/>
  <c r="G192" i="3"/>
  <c r="G193" i="3"/>
  <c r="G194" i="3"/>
  <c r="G195" i="3"/>
  <c r="H195" i="3" s="1"/>
  <c r="G196" i="3"/>
  <c r="G197" i="3"/>
  <c r="G198" i="3"/>
  <c r="G199" i="3"/>
  <c r="G200" i="3"/>
  <c r="G201" i="3"/>
  <c r="G202" i="3"/>
  <c r="G203" i="3"/>
  <c r="G204" i="3"/>
  <c r="G205" i="3"/>
  <c r="G206" i="3"/>
  <c r="G207" i="3"/>
  <c r="H207" i="3" s="1"/>
  <c r="G208" i="3"/>
  <c r="G209" i="3"/>
  <c r="G210" i="3"/>
  <c r="G211" i="3"/>
  <c r="G212" i="3"/>
  <c r="G213" i="3"/>
  <c r="G214" i="3"/>
  <c r="G215" i="3"/>
  <c r="G216" i="3"/>
  <c r="G217" i="3"/>
  <c r="G218" i="3"/>
  <c r="G219" i="3"/>
  <c r="H219" i="3" s="1"/>
  <c r="G220" i="3"/>
  <c r="G221" i="3"/>
  <c r="G222" i="3"/>
  <c r="G223" i="3"/>
  <c r="G224" i="3"/>
  <c r="G225" i="3"/>
  <c r="G226" i="3"/>
  <c r="G227" i="3"/>
  <c r="G228" i="3"/>
  <c r="G229" i="3"/>
  <c r="G230" i="3"/>
  <c r="G231" i="3"/>
  <c r="H231" i="3" s="1"/>
  <c r="G232" i="3"/>
  <c r="G233" i="3"/>
  <c r="G234" i="3"/>
  <c r="G235" i="3"/>
  <c r="G236" i="3"/>
  <c r="G237" i="3"/>
  <c r="G238" i="3"/>
  <c r="G239" i="3"/>
  <c r="G240" i="3"/>
  <c r="G241" i="3"/>
  <c r="G242" i="3"/>
  <c r="G243" i="3"/>
  <c r="H243" i="3" s="1"/>
  <c r="G244" i="3"/>
  <c r="G245" i="3"/>
  <c r="G246" i="3"/>
  <c r="G247" i="3"/>
  <c r="G248" i="3"/>
  <c r="G249" i="3"/>
  <c r="G250" i="3"/>
  <c r="G251" i="3"/>
  <c r="G252" i="3"/>
  <c r="G253" i="3"/>
  <c r="G254" i="3"/>
  <c r="G255" i="3"/>
  <c r="H255" i="3" s="1"/>
  <c r="G256" i="3"/>
  <c r="G257" i="3"/>
  <c r="G258" i="3"/>
  <c r="G259" i="3"/>
  <c r="G260" i="3"/>
  <c r="G261" i="3"/>
  <c r="G262" i="3"/>
  <c r="G263" i="3"/>
  <c r="G264" i="3"/>
  <c r="G265" i="3"/>
  <c r="G266" i="3"/>
  <c r="G267" i="3"/>
  <c r="H267" i="3" s="1"/>
  <c r="G268" i="3"/>
  <c r="G269" i="3"/>
  <c r="G270" i="3"/>
  <c r="G271" i="3"/>
  <c r="G272" i="3"/>
  <c r="G273" i="3"/>
  <c r="G274" i="3"/>
  <c r="G275" i="3"/>
  <c r="G276" i="3"/>
  <c r="G277" i="3"/>
  <c r="G278" i="3"/>
  <c r="G279" i="3"/>
  <c r="H279" i="3" s="1"/>
  <c r="G280" i="3"/>
  <c r="G281" i="3"/>
  <c r="G282" i="3"/>
  <c r="G283" i="3"/>
  <c r="G284" i="3"/>
  <c r="G285" i="3"/>
  <c r="G286" i="3"/>
  <c r="G287" i="3"/>
  <c r="G288" i="3"/>
  <c r="G289" i="3"/>
  <c r="G290" i="3"/>
  <c r="G291" i="3"/>
  <c r="H291" i="3" s="1"/>
  <c r="G292" i="3"/>
  <c r="G293" i="3"/>
  <c r="G294" i="3"/>
  <c r="G295" i="3"/>
  <c r="G296" i="3"/>
  <c r="G297" i="3"/>
  <c r="G298" i="3"/>
  <c r="G299" i="3"/>
  <c r="G300" i="3"/>
  <c r="G301" i="3"/>
  <c r="G302" i="3"/>
  <c r="G303" i="3"/>
  <c r="H303" i="3" s="1"/>
  <c r="G304" i="3"/>
  <c r="G305" i="3"/>
  <c r="G306" i="3"/>
  <c r="G307" i="3"/>
  <c r="G308" i="3"/>
  <c r="G309" i="3"/>
  <c r="G310" i="3"/>
  <c r="G311" i="3"/>
  <c r="G312" i="3"/>
  <c r="G313" i="3"/>
  <c r="G314" i="3"/>
  <c r="G315" i="3"/>
  <c r="H315" i="3" s="1"/>
  <c r="G316" i="3"/>
  <c r="G317" i="3"/>
  <c r="G318" i="3"/>
  <c r="G319" i="3"/>
  <c r="G320" i="3"/>
  <c r="G321" i="3"/>
  <c r="G322" i="3"/>
  <c r="G323" i="3"/>
  <c r="G324" i="3"/>
  <c r="G325" i="3"/>
  <c r="G326" i="3"/>
  <c r="G327" i="3"/>
  <c r="H327" i="3" s="1"/>
  <c r="G328" i="3"/>
  <c r="G329" i="3"/>
  <c r="G330" i="3"/>
  <c r="G331" i="3"/>
  <c r="G332" i="3"/>
  <c r="G333" i="3"/>
  <c r="G334" i="3"/>
  <c r="G335" i="3"/>
  <c r="G336" i="3"/>
  <c r="G337" i="3"/>
  <c r="G338" i="3"/>
  <c r="G339" i="3"/>
  <c r="H339" i="3" s="1"/>
  <c r="G340" i="3"/>
  <c r="G341" i="3"/>
  <c r="G342" i="3"/>
  <c r="G343" i="3"/>
  <c r="G344" i="3"/>
  <c r="G345" i="3"/>
  <c r="G346" i="3"/>
  <c r="G347" i="3"/>
  <c r="G348" i="3"/>
  <c r="G349" i="3"/>
  <c r="G350" i="3"/>
  <c r="G351" i="3"/>
  <c r="H351" i="3" s="1"/>
  <c r="G352" i="3"/>
  <c r="G353" i="3"/>
  <c r="G354" i="3"/>
  <c r="G355" i="3"/>
  <c r="G356" i="3"/>
  <c r="G357" i="3"/>
  <c r="G358" i="3"/>
  <c r="G359" i="3"/>
  <c r="G360" i="3"/>
  <c r="G361" i="3"/>
  <c r="G362" i="3"/>
  <c r="G363" i="3"/>
  <c r="H363" i="3" s="1"/>
  <c r="G364" i="3"/>
  <c r="G365" i="3"/>
  <c r="G366" i="3"/>
  <c r="G367" i="3"/>
  <c r="G368" i="3"/>
  <c r="G369" i="3"/>
  <c r="G370" i="3"/>
  <c r="G371" i="3"/>
  <c r="G372" i="3"/>
  <c r="G373" i="3"/>
  <c r="G374" i="3"/>
  <c r="G375" i="3"/>
  <c r="H375" i="3" s="1"/>
  <c r="G376" i="3"/>
  <c r="G377" i="3"/>
  <c r="G378" i="3"/>
  <c r="G379" i="3"/>
  <c r="G380" i="3"/>
  <c r="G381" i="3"/>
  <c r="G382" i="3"/>
  <c r="G383" i="3"/>
  <c r="G384" i="3"/>
  <c r="G385" i="3"/>
  <c r="G386" i="3"/>
  <c r="G387" i="3"/>
  <c r="H387" i="3" s="1"/>
  <c r="G388" i="3"/>
  <c r="G389" i="3"/>
  <c r="G390" i="3"/>
  <c r="G391" i="3"/>
  <c r="G392" i="3"/>
  <c r="G393" i="3"/>
  <c r="G394" i="3"/>
  <c r="G395" i="3"/>
  <c r="G396" i="3"/>
  <c r="G397" i="3"/>
  <c r="G398" i="3"/>
  <c r="G399" i="3"/>
  <c r="H399" i="3" s="1"/>
  <c r="G400" i="3"/>
  <c r="G401" i="3"/>
  <c r="G402" i="3"/>
  <c r="G403" i="3"/>
  <c r="G404" i="3"/>
  <c r="G405" i="3"/>
  <c r="G406" i="3"/>
  <c r="G407" i="3"/>
  <c r="G408" i="3"/>
  <c r="G409" i="3"/>
  <c r="G410" i="3"/>
  <c r="G411" i="3"/>
  <c r="H411" i="3" s="1"/>
  <c r="G412" i="3"/>
  <c r="G413" i="3"/>
  <c r="G414" i="3"/>
  <c r="G415" i="3"/>
  <c r="G416" i="3"/>
  <c r="G417" i="3"/>
  <c r="G418" i="3"/>
  <c r="G419" i="3"/>
  <c r="G420" i="3"/>
  <c r="G421" i="3"/>
  <c r="G422" i="3"/>
  <c r="G423" i="3"/>
  <c r="H423" i="3" s="1"/>
  <c r="G424" i="3"/>
  <c r="G425" i="3"/>
  <c r="G426" i="3"/>
  <c r="G427" i="3"/>
  <c r="G428" i="3"/>
  <c r="G429" i="3"/>
  <c r="G430" i="3"/>
  <c r="H3" i="3"/>
  <c r="H4" i="3"/>
  <c r="H5" i="3"/>
  <c r="H6" i="3"/>
  <c r="H7" i="3"/>
  <c r="H8" i="3"/>
  <c r="H9" i="3"/>
  <c r="H10" i="3"/>
  <c r="H11" i="3"/>
  <c r="H12" i="3"/>
  <c r="H13" i="3"/>
  <c r="H16" i="3"/>
  <c r="H17" i="3"/>
  <c r="H18" i="3"/>
  <c r="H19" i="3"/>
  <c r="H20" i="3"/>
  <c r="H21" i="3"/>
  <c r="H22" i="3"/>
  <c r="H23" i="3"/>
  <c r="H24" i="3"/>
  <c r="H25" i="3"/>
  <c r="H26" i="3"/>
  <c r="H28" i="3"/>
  <c r="H29" i="3"/>
  <c r="H30" i="3"/>
  <c r="H31" i="3"/>
  <c r="H32" i="3"/>
  <c r="H33" i="3"/>
  <c r="H34" i="3"/>
  <c r="H35" i="3"/>
  <c r="H36" i="3"/>
  <c r="H37" i="3"/>
  <c r="H38" i="3"/>
  <c r="H40" i="3"/>
  <c r="H41" i="3"/>
  <c r="H42" i="3"/>
  <c r="H43" i="3"/>
  <c r="H44" i="3"/>
  <c r="H45" i="3"/>
  <c r="H46" i="3"/>
  <c r="H47" i="3"/>
  <c r="H48" i="3"/>
  <c r="H49" i="3"/>
  <c r="H50" i="3"/>
  <c r="H52" i="3"/>
  <c r="H53" i="3"/>
  <c r="H54" i="3"/>
  <c r="H55" i="3"/>
  <c r="H56" i="3"/>
  <c r="H57" i="3"/>
  <c r="H58" i="3"/>
  <c r="H59" i="3"/>
  <c r="H60" i="3"/>
  <c r="H61" i="3"/>
  <c r="H62" i="3"/>
  <c r="H64" i="3"/>
  <c r="H65" i="3"/>
  <c r="H66" i="3"/>
  <c r="H67" i="3"/>
  <c r="H68" i="3"/>
  <c r="H69" i="3"/>
  <c r="H70" i="3"/>
  <c r="H71" i="3"/>
  <c r="H72" i="3"/>
  <c r="H73" i="3"/>
  <c r="H74" i="3"/>
  <c r="H76" i="3"/>
  <c r="H77" i="3"/>
  <c r="H78" i="3"/>
  <c r="H79" i="3"/>
  <c r="H80" i="3"/>
  <c r="H81" i="3"/>
  <c r="H82" i="3"/>
  <c r="H83" i="3"/>
  <c r="H84" i="3"/>
  <c r="H85" i="3"/>
  <c r="H86" i="3"/>
  <c r="H88" i="3"/>
  <c r="H89" i="3"/>
  <c r="H90" i="3"/>
  <c r="H91" i="3"/>
  <c r="H92" i="3"/>
  <c r="H93" i="3"/>
  <c r="H94" i="3"/>
  <c r="H95" i="3"/>
  <c r="H96" i="3"/>
  <c r="H97" i="3"/>
  <c r="H98" i="3"/>
  <c r="H100" i="3"/>
  <c r="H101" i="3"/>
  <c r="H102" i="3"/>
  <c r="H103" i="3"/>
  <c r="H104" i="3"/>
  <c r="H105" i="3"/>
  <c r="H106" i="3"/>
  <c r="H107" i="3"/>
  <c r="H108" i="3"/>
  <c r="H109" i="3"/>
  <c r="H110" i="3"/>
  <c r="H112" i="3"/>
  <c r="H113" i="3"/>
  <c r="H114" i="3"/>
  <c r="H115" i="3"/>
  <c r="H116" i="3"/>
  <c r="H117" i="3"/>
  <c r="H118" i="3"/>
  <c r="H119" i="3"/>
  <c r="H120" i="3"/>
  <c r="H121" i="3"/>
  <c r="H122" i="3"/>
  <c r="H124" i="3"/>
  <c r="H125" i="3"/>
  <c r="H126" i="3"/>
  <c r="H127" i="3"/>
  <c r="H128" i="3"/>
  <c r="H129" i="3"/>
  <c r="H130" i="3"/>
  <c r="H131" i="3"/>
  <c r="H132" i="3"/>
  <c r="H133" i="3"/>
  <c r="H134" i="3"/>
  <c r="H136" i="3"/>
  <c r="H137" i="3"/>
  <c r="H138" i="3"/>
  <c r="H139" i="3"/>
  <c r="H140" i="3"/>
  <c r="H141" i="3"/>
  <c r="H142" i="3"/>
  <c r="H143" i="3"/>
  <c r="H144" i="3"/>
  <c r="H145" i="3"/>
  <c r="H146" i="3"/>
  <c r="H148" i="3"/>
  <c r="H149" i="3"/>
  <c r="H150" i="3"/>
  <c r="H151" i="3"/>
  <c r="H152" i="3"/>
  <c r="H153" i="3"/>
  <c r="H154" i="3"/>
  <c r="H155" i="3"/>
  <c r="H156" i="3"/>
  <c r="H157" i="3"/>
  <c r="H158" i="3"/>
  <c r="H160" i="3"/>
  <c r="H161" i="3"/>
  <c r="H162" i="3"/>
  <c r="H163" i="3"/>
  <c r="H164" i="3"/>
  <c r="H165" i="3"/>
  <c r="H166" i="3"/>
  <c r="H167" i="3"/>
  <c r="H168" i="3"/>
  <c r="H169" i="3"/>
  <c r="H170" i="3"/>
  <c r="H172" i="3"/>
  <c r="H173" i="3"/>
  <c r="H174" i="3"/>
  <c r="H175" i="3"/>
  <c r="H176" i="3"/>
  <c r="H177" i="3"/>
  <c r="H178" i="3"/>
  <c r="H179" i="3"/>
  <c r="H180" i="3"/>
  <c r="H181" i="3"/>
  <c r="H182" i="3"/>
  <c r="H184" i="3"/>
  <c r="H185" i="3"/>
  <c r="H186" i="3"/>
  <c r="H187" i="3"/>
  <c r="H188" i="3"/>
  <c r="H189" i="3"/>
  <c r="H190" i="3"/>
  <c r="H191" i="3"/>
  <c r="H192" i="3"/>
  <c r="H193" i="3"/>
  <c r="H194" i="3"/>
  <c r="H196" i="3"/>
  <c r="H197" i="3"/>
  <c r="H198" i="3"/>
  <c r="H199" i="3"/>
  <c r="H200" i="3"/>
  <c r="H201" i="3"/>
  <c r="H202" i="3"/>
  <c r="H203" i="3"/>
  <c r="H204" i="3"/>
  <c r="H205" i="3"/>
  <c r="H206" i="3"/>
  <c r="H208" i="3"/>
  <c r="H209" i="3"/>
  <c r="H210" i="3"/>
  <c r="H211" i="3"/>
  <c r="H212" i="3"/>
  <c r="H213" i="3"/>
  <c r="H214" i="3"/>
  <c r="H215" i="3"/>
  <c r="H216" i="3"/>
  <c r="H217" i="3"/>
  <c r="H218" i="3"/>
  <c r="H220" i="3"/>
  <c r="H221" i="3"/>
  <c r="H222" i="3"/>
  <c r="H223" i="3"/>
  <c r="H224" i="3"/>
  <c r="H225" i="3"/>
  <c r="H226" i="3"/>
  <c r="H227" i="3"/>
  <c r="H228" i="3"/>
  <c r="H229" i="3"/>
  <c r="H230" i="3"/>
  <c r="H232" i="3"/>
  <c r="H233" i="3"/>
  <c r="H234" i="3"/>
  <c r="H235" i="3"/>
  <c r="H236" i="3"/>
  <c r="H237" i="3"/>
  <c r="H238" i="3"/>
  <c r="H239" i="3"/>
  <c r="H240" i="3"/>
  <c r="H241" i="3"/>
  <c r="H242" i="3"/>
  <c r="H244" i="3"/>
  <c r="H245" i="3"/>
  <c r="H246" i="3"/>
  <c r="H247" i="3"/>
  <c r="H248" i="3"/>
  <c r="H249" i="3"/>
  <c r="H250" i="3"/>
  <c r="H251" i="3"/>
  <c r="H252" i="3"/>
  <c r="H253" i="3"/>
  <c r="H254" i="3"/>
  <c r="H256" i="3"/>
  <c r="H257" i="3"/>
  <c r="H258" i="3"/>
  <c r="H259" i="3"/>
  <c r="H260" i="3"/>
  <c r="H261" i="3"/>
  <c r="H262" i="3"/>
  <c r="H263" i="3"/>
  <c r="H264" i="3"/>
  <c r="H265" i="3"/>
  <c r="H266" i="3"/>
  <c r="H268" i="3"/>
  <c r="H269" i="3"/>
  <c r="H270" i="3"/>
  <c r="H271" i="3"/>
  <c r="H272" i="3"/>
  <c r="H273" i="3"/>
  <c r="H274" i="3"/>
  <c r="H275" i="3"/>
  <c r="H276" i="3"/>
  <c r="H277" i="3"/>
  <c r="H278" i="3"/>
  <c r="H280" i="3"/>
  <c r="H281" i="3"/>
  <c r="H282" i="3"/>
  <c r="H283" i="3"/>
  <c r="H284" i="3"/>
  <c r="H285" i="3"/>
  <c r="H286" i="3"/>
  <c r="H287" i="3"/>
  <c r="H288" i="3"/>
  <c r="H289" i="3"/>
  <c r="H290" i="3"/>
  <c r="H292" i="3"/>
  <c r="H293" i="3"/>
  <c r="H294" i="3"/>
  <c r="H295" i="3"/>
  <c r="H296" i="3"/>
  <c r="H297" i="3"/>
  <c r="H298" i="3"/>
  <c r="H299" i="3"/>
  <c r="H300" i="3"/>
  <c r="H301" i="3"/>
  <c r="H302" i="3"/>
  <c r="H304" i="3"/>
  <c r="H305" i="3"/>
  <c r="H306" i="3"/>
  <c r="H307" i="3"/>
  <c r="H308" i="3"/>
  <c r="H309" i="3"/>
  <c r="H310" i="3"/>
  <c r="H311" i="3"/>
  <c r="H312" i="3"/>
  <c r="H313" i="3"/>
  <c r="H314" i="3"/>
  <c r="H316" i="3"/>
  <c r="H317" i="3"/>
  <c r="H318" i="3"/>
  <c r="H319" i="3"/>
  <c r="H320" i="3"/>
  <c r="H321" i="3"/>
  <c r="H322" i="3"/>
  <c r="H323" i="3"/>
  <c r="H324" i="3"/>
  <c r="H325" i="3"/>
  <c r="H326" i="3"/>
  <c r="H328" i="3"/>
  <c r="H329" i="3"/>
  <c r="H330" i="3"/>
  <c r="H331" i="3"/>
  <c r="H332" i="3"/>
  <c r="H333" i="3"/>
  <c r="H334" i="3"/>
  <c r="H335" i="3"/>
  <c r="H336" i="3"/>
  <c r="H337" i="3"/>
  <c r="H338" i="3"/>
  <c r="H340" i="3"/>
  <c r="H341" i="3"/>
  <c r="H342" i="3"/>
  <c r="H343" i="3"/>
  <c r="H344" i="3"/>
  <c r="H345" i="3"/>
  <c r="H346" i="3"/>
  <c r="H347" i="3"/>
  <c r="H348" i="3"/>
  <c r="H349" i="3"/>
  <c r="H350" i="3"/>
  <c r="H352" i="3"/>
  <c r="H353" i="3"/>
  <c r="H354" i="3"/>
  <c r="H355" i="3"/>
  <c r="H356" i="3"/>
  <c r="H357" i="3"/>
  <c r="H358" i="3"/>
  <c r="H359" i="3"/>
  <c r="H360" i="3"/>
  <c r="H361" i="3"/>
  <c r="H362" i="3"/>
  <c r="H364" i="3"/>
  <c r="H365" i="3"/>
  <c r="H366" i="3"/>
  <c r="H367" i="3"/>
  <c r="H368" i="3"/>
  <c r="H369" i="3"/>
  <c r="H370" i="3"/>
  <c r="H371" i="3"/>
  <c r="H372" i="3"/>
  <c r="H373" i="3"/>
  <c r="H374" i="3"/>
  <c r="H376" i="3"/>
  <c r="H377" i="3"/>
  <c r="H378" i="3"/>
  <c r="H379" i="3"/>
  <c r="H380" i="3"/>
  <c r="H381" i="3"/>
  <c r="H382" i="3"/>
  <c r="H383" i="3"/>
  <c r="H384" i="3"/>
  <c r="H385" i="3"/>
  <c r="H386" i="3"/>
  <c r="H388" i="3"/>
  <c r="H389" i="3"/>
  <c r="H390" i="3"/>
  <c r="H391" i="3"/>
  <c r="H392" i="3"/>
  <c r="H393" i="3"/>
  <c r="H394" i="3"/>
  <c r="H395" i="3"/>
  <c r="H396" i="3"/>
  <c r="H397" i="3"/>
  <c r="H398" i="3"/>
  <c r="H400" i="3"/>
  <c r="H401" i="3"/>
  <c r="H402" i="3"/>
  <c r="H403" i="3"/>
  <c r="H404" i="3"/>
  <c r="H405" i="3"/>
  <c r="H406" i="3"/>
  <c r="H407" i="3"/>
  <c r="H408" i="3"/>
  <c r="H409" i="3"/>
  <c r="H410" i="3"/>
  <c r="H412" i="3"/>
  <c r="H413" i="3"/>
  <c r="H414" i="3"/>
  <c r="H415" i="3"/>
  <c r="H416" i="3"/>
  <c r="H417" i="3"/>
  <c r="H418" i="3"/>
  <c r="H419" i="3"/>
  <c r="H420" i="3"/>
  <c r="H421" i="3"/>
  <c r="H422" i="3"/>
  <c r="H424" i="3"/>
  <c r="H425" i="3"/>
  <c r="H426" i="3"/>
  <c r="H427" i="3"/>
  <c r="H428" i="3"/>
  <c r="H429" i="3"/>
  <c r="H430" i="3"/>
  <c r="G3" i="3"/>
  <c r="G4" i="3"/>
  <c r="H2" i="3"/>
  <c r="G2" i="3"/>
  <c r="G43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838971-0F69-41F7-B604-6864E19E768F}" keepAlive="1" name="Query - Addition1" description="Connection to the 'Addition1' query in the workbook." type="5" refreshedVersion="8" background="1" saveData="1">
    <dbPr connection="Provider=Microsoft.Mashup.OleDb.1;Data Source=$Workbook$;Location=Addition1;Extended Properties=&quot;&quot;" command="SELECT * FROM [Addition1]"/>
  </connection>
  <connection id="2" xr16:uid="{9C0F07C7-DD0B-45EA-90B4-868A6993522D}" keepAlive="1" name="Query - Addition1Routes" description="Connection to the 'Addition1Routes' query in the workbook." type="5" refreshedVersion="8" background="1" saveData="1">
    <dbPr connection="Provider=Microsoft.Mashup.OleDb.1;Data Source=$Workbook$;Location=Addition1Routes;Extended Properties=&quot;&quot;" command="SELECT * FROM [Addition1Routes]"/>
  </connection>
  <connection id="3" xr16:uid="{849FFFE0-C0F2-4DD8-A58B-EC676527975A}" keepAlive="1" name="Query - HabDesc" description="Connection to the 'HabDesc' query in the workbook." type="5" refreshedVersion="8" background="1" saveData="1">
    <dbPr connection="Provider=Microsoft.Mashup.OleDb.1;Data Source=$Workbook$;Location=HabDesc;Extended Properties=&quot;&quot;" command="SELECT * FROM [HabDesc]"/>
  </connection>
  <connection id="4" xr16:uid="{6E3D6A1C-3B92-47B6-A551-A129F5E18704}" keepAlive="1" name="Query - HabLink2" description="Connection to the 'HabLink2' query in the workbook." type="5" refreshedVersion="8" background="1" saveData="1">
    <dbPr connection="Provider=Microsoft.Mashup.OleDb.1;Data Source=$Workbook$;Location=HabLink2;Extended Properties=&quot;&quot;" command="SELECT * FROM [HabLink2]"/>
  </connection>
  <connection id="5" xr16:uid="{4669674B-A14B-4D45-A01C-948E675397DA}" keepAlive="1" name="Query - HabRoutes" description="Connection to the 'HabRoutes' query in the workbook." type="5" refreshedVersion="8" background="1" saveData="1">
    <dbPr connection="Provider=Microsoft.Mashup.OleDb.1;Data Source=$Workbook$;Location=HabRoutes;Extended Properties=&quot;&quot;" command="SELECT * FROM [HabRoutes]"/>
  </connection>
  <connection id="6" xr16:uid="{1F70ADBC-1C80-4AFC-9607-2C2A63551787}" keepAlive="1" name="Query - HabStruct_Routes" description="Connection to the 'HabStruct_Routes' query in the workbook." type="5" refreshedVersion="8" background="1" saveData="1">
    <dbPr connection="Provider=Microsoft.Mashup.OleDb.1;Data Source=$Workbook$;Location=HabStruct_Routes;Extended Properties=&quot;&quot;" command="SELECT * FROM [HabStruct_Routes]"/>
  </connection>
</connections>
</file>

<file path=xl/sharedStrings.xml><?xml version="1.0" encoding="utf-8"?>
<sst xmlns="http://schemas.openxmlformats.org/spreadsheetml/2006/main" count="12673" uniqueCount="848">
  <si>
    <t>Habitable Structure</t>
  </si>
  <si>
    <t>Distance</t>
  </si>
  <si>
    <t>Description</t>
  </si>
  <si>
    <t>Direction to Link</t>
  </si>
  <si>
    <t>Link</t>
  </si>
  <si>
    <t>Route</t>
  </si>
  <si>
    <t>H1</t>
  </si>
  <si>
    <t>Single-Family</t>
  </si>
  <si>
    <t>NE</t>
  </si>
  <si>
    <t>1A</t>
  </si>
  <si>
    <t>11, 13, 20, 22, 26, 37, 49, 55, 56, 57, 92, 328, 333, 343</t>
  </si>
  <si>
    <t>H2</t>
  </si>
  <si>
    <t>Commercial</t>
  </si>
  <si>
    <t>S</t>
  </si>
  <si>
    <t>H3</t>
  </si>
  <si>
    <t>N</t>
  </si>
  <si>
    <t>H4</t>
  </si>
  <si>
    <t>E</t>
  </si>
  <si>
    <t>H5</t>
  </si>
  <si>
    <t>H6</t>
  </si>
  <si>
    <t>H7</t>
  </si>
  <si>
    <t>H8</t>
  </si>
  <si>
    <t>H9</t>
  </si>
  <si>
    <t>1C</t>
  </si>
  <si>
    <t>328, 343, 412</t>
  </si>
  <si>
    <t>H10</t>
  </si>
  <si>
    <t>H11</t>
  </si>
  <si>
    <t>1F</t>
  </si>
  <si>
    <t>11, 13, 17, 19, 22, 25, 26, 49, 56, 63, 74, 141, 168, 259, 333</t>
  </si>
  <si>
    <t>H12</t>
  </si>
  <si>
    <t>H13</t>
  </si>
  <si>
    <t>1I</t>
  </si>
  <si>
    <t>11, 13, 17, 19, 22, 25, 26, 49, 63, 74, 237, 259, 333</t>
  </si>
  <si>
    <t>H14</t>
  </si>
  <si>
    <t>11, 13, 17, 19, 22, 25, 26, 49, 62, 63, 74, 82, 186, 204, 237, 257, 259, 333, 364</t>
  </si>
  <si>
    <t>W</t>
  </si>
  <si>
    <t>2F</t>
  </si>
  <si>
    <t>NW</t>
  </si>
  <si>
    <t>1K</t>
  </si>
  <si>
    <t>H15</t>
  </si>
  <si>
    <t>H16</t>
  </si>
  <si>
    <t>H17</t>
  </si>
  <si>
    <t>H18</t>
  </si>
  <si>
    <t>6E</t>
  </si>
  <si>
    <t>17, 19, 25, 63, 74, 141, 154, 168, 183, 209, 237, 259, 289, 412</t>
  </si>
  <si>
    <t>H19</t>
  </si>
  <si>
    <t>2B</t>
  </si>
  <si>
    <t>17</t>
  </si>
  <si>
    <t>H21</t>
  </si>
  <si>
    <t>2E</t>
  </si>
  <si>
    <t>9, 10, 14, 18, 24, 27, 33, 34, 38, 62, 65, 80, 82, 85, 104, 108, 127, 149, 161, 170, 186, 204, 250, 257, 266, 364</t>
  </si>
  <si>
    <t>H22</t>
  </si>
  <si>
    <t>SW</t>
  </si>
  <si>
    <t>2I</t>
  </si>
  <si>
    <t>9, 10, 14, 18, 24, 34, 38, 51, 59, 64, 65, 79, 80, 85, 104, 127, 148, 149, 177, 223, 333, 346, 371, 374</t>
  </si>
  <si>
    <t>H23</t>
  </si>
  <si>
    <t>H25</t>
  </si>
  <si>
    <t>H28</t>
  </si>
  <si>
    <t>2J</t>
  </si>
  <si>
    <t>14, 34, 38, 49, 127, 149, 223, 371, 374</t>
  </si>
  <si>
    <t>H29</t>
  </si>
  <si>
    <t>H30</t>
  </si>
  <si>
    <t>4L</t>
  </si>
  <si>
    <t>28, 105, 145, 164, 212, 233, 268</t>
  </si>
  <si>
    <t>H31</t>
  </si>
  <si>
    <t>3S</t>
  </si>
  <si>
    <t>105</t>
  </si>
  <si>
    <t>H32</t>
  </si>
  <si>
    <t>4K</t>
  </si>
  <si>
    <t>4J</t>
  </si>
  <si>
    <t>H33</t>
  </si>
  <si>
    <t>4I</t>
  </si>
  <si>
    <t>23, 28, 32, 42, 67, 68, 86, 121, 144, 185, 196, 206, 214, 218, 253, 298, 301, 319</t>
  </si>
  <si>
    <t>H34</t>
  </si>
  <si>
    <t>H35</t>
  </si>
  <si>
    <t>4O</t>
  </si>
  <si>
    <t>23, 32, 42, 67, 68, 86, 121, 144, 185, 196, 206, 214, 218, 253, 298, 301, 319</t>
  </si>
  <si>
    <t>H36</t>
  </si>
  <si>
    <t>H37</t>
  </si>
  <si>
    <t>H39</t>
  </si>
  <si>
    <t>4F</t>
  </si>
  <si>
    <t>23, 28, 32, 42, 67, 71</t>
  </si>
  <si>
    <t>H40</t>
  </si>
  <si>
    <t>3Z</t>
  </si>
  <si>
    <t>68, 121, 144, 185, 196, 206, 214, 218, 253, 298, 301, 319</t>
  </si>
  <si>
    <t>H41</t>
  </si>
  <si>
    <t>H43</t>
  </si>
  <si>
    <t>H44</t>
  </si>
  <si>
    <t>H45</t>
  </si>
  <si>
    <t>H46</t>
  </si>
  <si>
    <t>3G</t>
  </si>
  <si>
    <t>18, 24, 38, 65, 80, 85, 104, 108, 127, 149, 204, 250, 266</t>
  </si>
  <si>
    <t>H47</t>
  </si>
  <si>
    <t>H48</t>
  </si>
  <si>
    <t>H49</t>
  </si>
  <si>
    <t>H50</t>
  </si>
  <si>
    <t>H51</t>
  </si>
  <si>
    <t>3F</t>
  </si>
  <si>
    <t>65, 80, 85, 104, 127, 148, 149, 177, 223, 250, 253, 266, 268, 298, 301, 325, 342</t>
  </si>
  <si>
    <t>H52</t>
  </si>
  <si>
    <t>H53</t>
  </si>
  <si>
    <t>3H</t>
  </si>
  <si>
    <t>51, 59, 64, 79, 121, 144, 145, 148, 164, 177, 185, 196, 206, 212, 218, 223, 230, 233, 253, 254, 268, 298, 301, 319, 325, 342, 370, 375, 404, 413</t>
  </si>
  <si>
    <t>H54</t>
  </si>
  <si>
    <t>H55</t>
  </si>
  <si>
    <t>H56</t>
  </si>
  <si>
    <t>3E</t>
  </si>
  <si>
    <t>51, 59, 64, 65, 79, 80, 85, 104, 121, 127, 144, 145, 149, 164, 185, 196, 206, 212, 218, 230, 233, 250, 254, 266, 319, 370, 375, 404, 413</t>
  </si>
  <si>
    <t>H57</t>
  </si>
  <si>
    <t>H58</t>
  </si>
  <si>
    <t>H59</t>
  </si>
  <si>
    <t>H60</t>
  </si>
  <si>
    <t>H61</t>
  </si>
  <si>
    <t>H62</t>
  </si>
  <si>
    <t>4A</t>
  </si>
  <si>
    <t>23, 28, 32, 42, 54, 67, 68, 71, 86, 105, 113, 214, 303, 346, 371, 374, 398</t>
  </si>
  <si>
    <t>H63</t>
  </si>
  <si>
    <t>1L</t>
  </si>
  <si>
    <t>328</t>
  </si>
  <si>
    <t>H64</t>
  </si>
  <si>
    <t>H65</t>
  </si>
  <si>
    <t>H66</t>
  </si>
  <si>
    <t>H68</t>
  </si>
  <si>
    <t>1V</t>
  </si>
  <si>
    <t>92, 259</t>
  </si>
  <si>
    <t>H69</t>
  </si>
  <si>
    <t>H70</t>
  </si>
  <si>
    <t>H71</t>
  </si>
  <si>
    <t>H72</t>
  </si>
  <si>
    <t>H73</t>
  </si>
  <si>
    <t>H74</t>
  </si>
  <si>
    <t>55, 57, 92, 259, 289, 328, 364, 404, 413</t>
  </si>
  <si>
    <t>1Y</t>
  </si>
  <si>
    <t>1S</t>
  </si>
  <si>
    <t>H76</t>
  </si>
  <si>
    <t>22, 37, 63, 92, 170, 186, 209, 259, 370, 375</t>
  </si>
  <si>
    <t>SE</t>
  </si>
  <si>
    <t>1T</t>
  </si>
  <si>
    <t>1W</t>
  </si>
  <si>
    <t>H77</t>
  </si>
  <si>
    <t>H78</t>
  </si>
  <si>
    <t>H79</t>
  </si>
  <si>
    <t>H80</t>
  </si>
  <si>
    <t>H81</t>
  </si>
  <si>
    <t>H82</t>
  </si>
  <si>
    <t>H83</t>
  </si>
  <si>
    <t>22, 37, 63, 92, 170, 186, 209, 370, 375</t>
  </si>
  <si>
    <t>H84</t>
  </si>
  <si>
    <t>H85</t>
  </si>
  <si>
    <t>H86</t>
  </si>
  <si>
    <t>H87</t>
  </si>
  <si>
    <t>H89</t>
  </si>
  <si>
    <t>2N</t>
  </si>
  <si>
    <t>26, 34, 55, 74, 328</t>
  </si>
  <si>
    <t>H90</t>
  </si>
  <si>
    <t>H91</t>
  </si>
  <si>
    <t>H92</t>
  </si>
  <si>
    <t>2K</t>
  </si>
  <si>
    <t>26, 34, 74</t>
  </si>
  <si>
    <t>H93</t>
  </si>
  <si>
    <t>H94</t>
  </si>
  <si>
    <t>H95</t>
  </si>
  <si>
    <t>2L</t>
  </si>
  <si>
    <t>55, 328</t>
  </si>
  <si>
    <t>H97</t>
  </si>
  <si>
    <t>5Z</t>
  </si>
  <si>
    <t>26, 34, 55, 57, 74, 328</t>
  </si>
  <si>
    <t>H98</t>
  </si>
  <si>
    <t>H99</t>
  </si>
  <si>
    <t>H100</t>
  </si>
  <si>
    <t>H101</t>
  </si>
  <si>
    <t>H102</t>
  </si>
  <si>
    <t>H103</t>
  </si>
  <si>
    <t>H104</t>
  </si>
  <si>
    <t>H105</t>
  </si>
  <si>
    <t>H106</t>
  </si>
  <si>
    <t>H107</t>
  </si>
  <si>
    <t>H108</t>
  </si>
  <si>
    <t>2X</t>
  </si>
  <si>
    <t>13, 25, 26, 33, 34, 55, 57, 74, 82, 168, 183, 328, 342, 398</t>
  </si>
  <si>
    <t>H109</t>
  </si>
  <si>
    <t>2Z</t>
  </si>
  <si>
    <t>All Filed Routes</t>
  </si>
  <si>
    <t>H110</t>
  </si>
  <si>
    <t>2Y</t>
  </si>
  <si>
    <t>H111</t>
  </si>
  <si>
    <t>H112</t>
  </si>
  <si>
    <t>1, 2, 3, 4, 5, 6, 7, 8, 9, 10, 11, 14, 17, 18, 19, 20, 22, 23, 24, 27, 28, 32, 37, 38, 42, 49, 51, 54, 56, 59, 62, 63, 64, 65, 67, 68, 71, 79, 80, 85, 86, 92, 104, 105, 108, 113, 121, 127, 141, 144, 145, 148, 149, 154, 161, 164, 170, 177, 185, 186, 196, 204, 206, 209, 212, 214, 218, 223, 230, 233, 237, 250, 253, 254, 257, 259, 266, 268, 289, 298, 301, 303, 319, 325, 333, 343, 346, 364, 370, 371, 374, 375, 404, 412, 413</t>
  </si>
  <si>
    <t>H113</t>
  </si>
  <si>
    <t>H114</t>
  </si>
  <si>
    <t>4M</t>
  </si>
  <si>
    <t>23, 28, 32, 54, 67, 68, 71, 86, 105, 121, 144, 145, 164, 196, 214, 218, 253, 268, 301</t>
  </si>
  <si>
    <t>H115</t>
  </si>
  <si>
    <t>H118</t>
  </si>
  <si>
    <t>2U</t>
  </si>
  <si>
    <t>9, 10, 18, 23, 24, 28, 32, 49, 51, 54, 59, 64, 65, 67, 68, 71, 79, 80, 85, 86, 104, 105, 121, 144, 145, 148, 161, 164, 177, 196, 214, 218, 253, 257, 268, 301, 333, 346</t>
  </si>
  <si>
    <t>2V</t>
  </si>
  <si>
    <t>2Q</t>
  </si>
  <si>
    <t>H119</t>
  </si>
  <si>
    <t>H120</t>
  </si>
  <si>
    <t>H121</t>
  </si>
  <si>
    <t>H122</t>
  </si>
  <si>
    <t>9, 10, 18, 23, 24, 28, 32, 49, 51, 54, 59, 64, 65, 67, 68, 71, 79, 80, 85, 86, 104, 105, 121, 144, 145, 148, 164, 177, 196, 214, 218, 253, 268, 301, 333, 346</t>
  </si>
  <si>
    <t>H124</t>
  </si>
  <si>
    <t>6A</t>
  </si>
  <si>
    <t>54, 71, 319</t>
  </si>
  <si>
    <t>H125</t>
  </si>
  <si>
    <t>4S</t>
  </si>
  <si>
    <t>54, 71, 113</t>
  </si>
  <si>
    <t>H126</t>
  </si>
  <si>
    <t>H127</t>
  </si>
  <si>
    <t>4T</t>
  </si>
  <si>
    <t>54, 71</t>
  </si>
  <si>
    <t>H128</t>
  </si>
  <si>
    <t>H129</t>
  </si>
  <si>
    <t>4Q</t>
  </si>
  <si>
    <t>54, 113</t>
  </si>
  <si>
    <t>H130</t>
  </si>
  <si>
    <t>H131</t>
  </si>
  <si>
    <t>H132</t>
  </si>
  <si>
    <t>H133</t>
  </si>
  <si>
    <t>5X</t>
  </si>
  <si>
    <t>1, 2, 3, 4, 5, 6, 7, 8, 42, 113, 185, 206, 212, 233, 298, 303, 319</t>
  </si>
  <si>
    <t>5L</t>
  </si>
  <si>
    <t>5K</t>
  </si>
  <si>
    <t>H134</t>
  </si>
  <si>
    <t>4U</t>
  </si>
  <si>
    <t>42, 185, 206, 212, 233, 298</t>
  </si>
  <si>
    <t>H135</t>
  </si>
  <si>
    <t>4X</t>
  </si>
  <si>
    <t>1, 2, 6, 8, 113, 303, 319</t>
  </si>
  <si>
    <t>H136</t>
  </si>
  <si>
    <t>H137</t>
  </si>
  <si>
    <t>H138</t>
  </si>
  <si>
    <t>H139</t>
  </si>
  <si>
    <t>6B</t>
  </si>
  <si>
    <t>113, 319</t>
  </si>
  <si>
    <t>H140</t>
  </si>
  <si>
    <t>H141</t>
  </si>
  <si>
    <t>5D</t>
  </si>
  <si>
    <t>3, 4, 5, 7</t>
  </si>
  <si>
    <t>H142</t>
  </si>
  <si>
    <t>6M</t>
  </si>
  <si>
    <t>3, 7</t>
  </si>
  <si>
    <t>H143</t>
  </si>
  <si>
    <t>H144</t>
  </si>
  <si>
    <t>H145</t>
  </si>
  <si>
    <t>H146</t>
  </si>
  <si>
    <t>4V</t>
  </si>
  <si>
    <t>113</t>
  </si>
  <si>
    <t>H147</t>
  </si>
  <si>
    <t>H148</t>
  </si>
  <si>
    <t>H149</t>
  </si>
  <si>
    <t>H150</t>
  </si>
  <si>
    <t>4R</t>
  </si>
  <si>
    <t>303</t>
  </si>
  <si>
    <t>H151</t>
  </si>
  <si>
    <t>H152</t>
  </si>
  <si>
    <t>H153</t>
  </si>
  <si>
    <t>H154</t>
  </si>
  <si>
    <t>H155</t>
  </si>
  <si>
    <t>H156</t>
  </si>
  <si>
    <t>H157</t>
  </si>
  <si>
    <t>H158</t>
  </si>
  <si>
    <t>6D</t>
  </si>
  <si>
    <t>1, 2, 303</t>
  </si>
  <si>
    <t>H159</t>
  </si>
  <si>
    <t>H160</t>
  </si>
  <si>
    <t>H161</t>
  </si>
  <si>
    <t>H162</t>
  </si>
  <si>
    <t>H163</t>
  </si>
  <si>
    <t>H164</t>
  </si>
  <si>
    <t>H165</t>
  </si>
  <si>
    <t>H166</t>
  </si>
  <si>
    <t>H167</t>
  </si>
  <si>
    <t>H168</t>
  </si>
  <si>
    <t>H169</t>
  </si>
  <si>
    <t>5E</t>
  </si>
  <si>
    <t>1, 2, 3, 4, 5, 6, 7, 8</t>
  </si>
  <si>
    <t>H170</t>
  </si>
  <si>
    <t>H171</t>
  </si>
  <si>
    <t>H172</t>
  </si>
  <si>
    <t>H174</t>
  </si>
  <si>
    <t>H175</t>
  </si>
  <si>
    <t>6H</t>
  </si>
  <si>
    <t>5, 7, 8</t>
  </si>
  <si>
    <t>H176</t>
  </si>
  <si>
    <t>H177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</si>
  <si>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</si>
  <si>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</si>
  <si>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</si>
  <si>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</si>
  <si>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</si>
  <si>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</si>
  <si>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</si>
  <si>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</si>
  <si>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</si>
  <si>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</si>
  <si>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</si>
  <si>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</si>
  <si>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</si>
  <si>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</si>
  <si>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</si>
  <si>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</si>
  <si>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55, 57, 259, 289, 328, 364, 404, 413</t>
  </si>
  <si>
    <t>H194</t>
  </si>
  <si>
    <t>H195</t>
  </si>
  <si>
    <t>H196</t>
  </si>
  <si>
    <t>H197</t>
  </si>
  <si>
    <t>H198</t>
  </si>
  <si>
    <t>1E</t>
  </si>
  <si>
    <t>20, 37, 55, 57, 92, 154, 183, 209, 237, 289</t>
  </si>
  <si>
    <t>H199</t>
  </si>
  <si>
    <t>6L</t>
  </si>
  <si>
    <t>H200</t>
  </si>
  <si>
    <t>H201</t>
  </si>
  <si>
    <t>H202</t>
  </si>
  <si>
    <t>H203</t>
  </si>
  <si>
    <t>H204</t>
  </si>
  <si>
    <t>H205</t>
  </si>
  <si>
    <t>H206</t>
  </si>
  <si>
    <t>H207</t>
  </si>
  <si>
    <t>H208</t>
  </si>
  <si>
    <t>H209</t>
  </si>
  <si>
    <t>H210</t>
  </si>
  <si>
    <t>H211</t>
  </si>
  <si>
    <t>H212</t>
  </si>
  <si>
    <t>H213</t>
  </si>
  <si>
    <t>H214</t>
  </si>
  <si>
    <t>H215</t>
  </si>
  <si>
    <t>H216</t>
  </si>
  <si>
    <t>H217</t>
  </si>
  <si>
    <t>H218</t>
  </si>
  <si>
    <t>H219</t>
  </si>
  <si>
    <t>H220</t>
  </si>
  <si>
    <t>4B</t>
  </si>
  <si>
    <t>67, 68, 86, 105, 214, 346, 371, 374, 398</t>
  </si>
  <si>
    <t>H221</t>
  </si>
  <si>
    <t>H222</t>
  </si>
  <si>
    <t>H223</t>
  </si>
  <si>
    <t>H224</t>
  </si>
  <si>
    <t>H225</t>
  </si>
  <si>
    <t>H226</t>
  </si>
  <si>
    <t>H227</t>
  </si>
  <si>
    <t>H228</t>
  </si>
  <si>
    <t>H229</t>
  </si>
  <si>
    <t>H230</t>
  </si>
  <si>
    <t>H231</t>
  </si>
  <si>
    <t>H232</t>
  </si>
  <si>
    <t>H233</t>
  </si>
  <si>
    <t>H234</t>
  </si>
  <si>
    <t>H235</t>
  </si>
  <si>
    <t>H236</t>
  </si>
  <si>
    <t>H237</t>
  </si>
  <si>
    <t>H238</t>
  </si>
  <si>
    <t>H239</t>
  </si>
  <si>
    <t>H240</t>
  </si>
  <si>
    <t>H241</t>
  </si>
  <si>
    <t>H242</t>
  </si>
  <si>
    <t>H243</t>
  </si>
  <si>
    <t>H244</t>
  </si>
  <si>
    <t>H245</t>
  </si>
  <si>
    <t>H246</t>
  </si>
  <si>
    <t>H247</t>
  </si>
  <si>
    <t>H248</t>
  </si>
  <si>
    <t>H249</t>
  </si>
  <si>
    <t>H250</t>
  </si>
  <si>
    <t>H251</t>
  </si>
  <si>
    <t>H253</t>
  </si>
  <si>
    <t>H254</t>
  </si>
  <si>
    <t>4P</t>
  </si>
  <si>
    <t>71</t>
  </si>
  <si>
    <t>H256</t>
  </si>
  <si>
    <t>H257</t>
  </si>
  <si>
    <t>H258</t>
  </si>
  <si>
    <t>H259</t>
  </si>
  <si>
    <t>H260</t>
  </si>
  <si>
    <t>H261</t>
  </si>
  <si>
    <t>H262</t>
  </si>
  <si>
    <t>H263</t>
  </si>
  <si>
    <t>H264</t>
  </si>
  <si>
    <t>H265</t>
  </si>
  <si>
    <t>H268</t>
  </si>
  <si>
    <t>H270</t>
  </si>
  <si>
    <t>H271</t>
  </si>
  <si>
    <t>H272</t>
  </si>
  <si>
    <t>H273</t>
  </si>
  <si>
    <t>22, 37, 63, 170, 186, 209, 259, 370, 375</t>
  </si>
  <si>
    <t>H274</t>
  </si>
  <si>
    <t>1U</t>
  </si>
  <si>
    <t>11, 13, 17, 19, 20, 25, 26, 27, 33, 49, 56, 62, 74, 82, 108, 141, 154, 161, 168, 183, 204, 230, 237, 250, 254, 257, 266, 325, 342, 343, 398, 412</t>
  </si>
  <si>
    <t>H275</t>
  </si>
  <si>
    <t>H276</t>
  </si>
  <si>
    <t>H278</t>
  </si>
  <si>
    <t>H280</t>
  </si>
  <si>
    <t>H281</t>
  </si>
  <si>
    <t>H283</t>
  </si>
  <si>
    <t>H284</t>
  </si>
  <si>
    <t>H286</t>
  </si>
  <si>
    <t>H287</t>
  </si>
  <si>
    <t>H288</t>
  </si>
  <si>
    <t>H289</t>
  </si>
  <si>
    <t>H290</t>
  </si>
  <si>
    <t>H291</t>
  </si>
  <si>
    <t>H292</t>
  </si>
  <si>
    <t>H293</t>
  </si>
  <si>
    <t>H294</t>
  </si>
  <si>
    <t>H295</t>
  </si>
  <si>
    <t>H296</t>
  </si>
  <si>
    <t>H297</t>
  </si>
  <si>
    <t>H299</t>
  </si>
  <si>
    <t>H300</t>
  </si>
  <si>
    <t>2S</t>
  </si>
  <si>
    <t>259, 289, 364, 404, 413</t>
  </si>
  <si>
    <t>H301</t>
  </si>
  <si>
    <t>H302</t>
  </si>
  <si>
    <t>H303</t>
  </si>
  <si>
    <t>H304</t>
  </si>
  <si>
    <t>3A</t>
  </si>
  <si>
    <t>59, 79, 80, 104, 144, 149, 164, 206, 218, 233, 254, 266, 375, 413</t>
  </si>
  <si>
    <t>H305</t>
  </si>
  <si>
    <t>H306</t>
  </si>
  <si>
    <t>H307</t>
  </si>
  <si>
    <t>H308</t>
  </si>
  <si>
    <t>H309</t>
  </si>
  <si>
    <t>3B</t>
  </si>
  <si>
    <t>H310</t>
  </si>
  <si>
    <t>H311</t>
  </si>
  <si>
    <t>H312</t>
  </si>
  <si>
    <t>H313</t>
  </si>
  <si>
    <t>H314</t>
  </si>
  <si>
    <t>H315</t>
  </si>
  <si>
    <t>H316</t>
  </si>
  <si>
    <t>3Y</t>
  </si>
  <si>
    <t>67</t>
  </si>
  <si>
    <t>H318</t>
  </si>
  <si>
    <t>H321</t>
  </si>
  <si>
    <t>23, 28, 32, 42, 54, 67, 68, 71, 86, 105, 121, 144, 145, 164, 185, 196, 206, 212, 214, 218, 233, 253, 268, 298, 301</t>
  </si>
  <si>
    <t>H322</t>
  </si>
  <si>
    <t>H323</t>
  </si>
  <si>
    <t>H324</t>
  </si>
  <si>
    <t>H325</t>
  </si>
  <si>
    <t>H326</t>
  </si>
  <si>
    <t>H327</t>
  </si>
  <si>
    <t>H328</t>
  </si>
  <si>
    <t>H329</t>
  </si>
  <si>
    <t>H330</t>
  </si>
  <si>
    <t>H331</t>
  </si>
  <si>
    <t>H332</t>
  </si>
  <si>
    <t>H333</t>
  </si>
  <si>
    <t>H334</t>
  </si>
  <si>
    <t>H335</t>
  </si>
  <si>
    <t>H336</t>
  </si>
  <si>
    <t>H337</t>
  </si>
  <si>
    <t>H338</t>
  </si>
  <si>
    <t>H339</t>
  </si>
  <si>
    <t>H340</t>
  </si>
  <si>
    <t>H341</t>
  </si>
  <si>
    <t>H342</t>
  </si>
  <si>
    <t>H343</t>
  </si>
  <si>
    <t>H344</t>
  </si>
  <si>
    <t>H345</t>
  </si>
  <si>
    <t>H346</t>
  </si>
  <si>
    <t>H347</t>
  </si>
  <si>
    <t>H348</t>
  </si>
  <si>
    <t>H349</t>
  </si>
  <si>
    <t>H350</t>
  </si>
  <si>
    <t>H351</t>
  </si>
  <si>
    <t>H352</t>
  </si>
  <si>
    <t>H353</t>
  </si>
  <si>
    <t>H354</t>
  </si>
  <si>
    <t>H355</t>
  </si>
  <si>
    <t>4W</t>
  </si>
  <si>
    <t>6, 8</t>
  </si>
  <si>
    <t>H356</t>
  </si>
  <si>
    <t>4, 5, 6, 8</t>
  </si>
  <si>
    <t>5H</t>
  </si>
  <si>
    <t>6K</t>
  </si>
  <si>
    <t>H357</t>
  </si>
  <si>
    <t>H358</t>
  </si>
  <si>
    <t>H359</t>
  </si>
  <si>
    <t>H360</t>
  </si>
  <si>
    <t>H361</t>
  </si>
  <si>
    <t>H362</t>
  </si>
  <si>
    <t>H363</t>
  </si>
  <si>
    <t>H364</t>
  </si>
  <si>
    <t>H366</t>
  </si>
  <si>
    <t>H367</t>
  </si>
  <si>
    <t>H368</t>
  </si>
  <si>
    <t>H369</t>
  </si>
  <si>
    <t>H370</t>
  </si>
  <si>
    <t>H371</t>
  </si>
  <si>
    <t>H372</t>
  </si>
  <si>
    <t>5G</t>
  </si>
  <si>
    <t>3, 4, 5, 6, 7, 8</t>
  </si>
  <si>
    <t>H373</t>
  </si>
  <si>
    <t>H374</t>
  </si>
  <si>
    <t>5U</t>
  </si>
  <si>
    <t>H375</t>
  </si>
  <si>
    <t>H376</t>
  </si>
  <si>
    <t>4, 5</t>
  </si>
  <si>
    <t>H377</t>
  </si>
  <si>
    <t>H378</t>
  </si>
  <si>
    <t>H379</t>
  </si>
  <si>
    <t>5J</t>
  </si>
  <si>
    <t>1, 2</t>
  </si>
  <si>
    <t>H380</t>
  </si>
  <si>
    <t>H381</t>
  </si>
  <si>
    <t>5W</t>
  </si>
  <si>
    <t>1, 2, 3, 4, 5, 6, 7, 8, 113, 303, 319</t>
  </si>
  <si>
    <t>H382</t>
  </si>
  <si>
    <t>H383</t>
  </si>
  <si>
    <t>H384</t>
  </si>
  <si>
    <t>H385</t>
  </si>
  <si>
    <t>H386</t>
  </si>
  <si>
    <t>H387</t>
  </si>
  <si>
    <t>H388</t>
  </si>
  <si>
    <t>H389</t>
  </si>
  <si>
    <t>H390</t>
  </si>
  <si>
    <t>H391</t>
  </si>
  <si>
    <t>H392</t>
  </si>
  <si>
    <t>H393</t>
  </si>
  <si>
    <t>5Q</t>
  </si>
  <si>
    <t>42, 185, 206, 298</t>
  </si>
  <si>
    <t>H394</t>
  </si>
  <si>
    <t>H395</t>
  </si>
  <si>
    <t>H396</t>
  </si>
  <si>
    <t>H397</t>
  </si>
  <si>
    <t>H398</t>
  </si>
  <si>
    <t>H399</t>
  </si>
  <si>
    <t>H400</t>
  </si>
  <si>
    <t>H401</t>
  </si>
  <si>
    <t>H402</t>
  </si>
  <si>
    <t>H404</t>
  </si>
  <si>
    <t>5R</t>
  </si>
  <si>
    <t>H406</t>
  </si>
  <si>
    <t>3, 4, 6</t>
  </si>
  <si>
    <t>H407</t>
  </si>
  <si>
    <t>H408</t>
  </si>
  <si>
    <t>6F</t>
  </si>
  <si>
    <t>19, 25, 63, 74, 141, 154, 168, 183, 209, 237, 259, 289, 412</t>
  </si>
  <si>
    <t>H409</t>
  </si>
  <si>
    <t>H411</t>
  </si>
  <si>
    <t>H412</t>
  </si>
  <si>
    <t>H414</t>
  </si>
  <si>
    <t>3O</t>
  </si>
  <si>
    <t>346, 374, 398</t>
  </si>
  <si>
    <t>H415</t>
  </si>
  <si>
    <t>5S</t>
  </si>
  <si>
    <t>2</t>
  </si>
  <si>
    <t>H417</t>
  </si>
  <si>
    <t>H418</t>
  </si>
  <si>
    <t>H419</t>
  </si>
  <si>
    <t>H420</t>
  </si>
  <si>
    <t>H421</t>
  </si>
  <si>
    <t>H422</t>
  </si>
  <si>
    <t>H423</t>
  </si>
  <si>
    <t>H424</t>
  </si>
  <si>
    <t>H425</t>
  </si>
  <si>
    <t>Multi-Family</t>
  </si>
  <si>
    <t>H427</t>
  </si>
  <si>
    <t>H428</t>
  </si>
  <si>
    <t>H429</t>
  </si>
  <si>
    <t>H430</t>
  </si>
  <si>
    <t>H431</t>
  </si>
  <si>
    <t>H432</t>
  </si>
  <si>
    <t>H433</t>
  </si>
  <si>
    <t>H434</t>
  </si>
  <si>
    <t>H435</t>
  </si>
  <si>
    <t>H436</t>
  </si>
  <si>
    <t>H437</t>
  </si>
  <si>
    <t>H438</t>
  </si>
  <si>
    <t>H439</t>
  </si>
  <si>
    <t>H440</t>
  </si>
  <si>
    <t>H441</t>
  </si>
  <si>
    <t>4C</t>
  </si>
  <si>
    <t>23, 28, 32, 42, 54, 71, 113, 303</t>
  </si>
  <si>
    <t>H442</t>
  </si>
  <si>
    <t>H443</t>
  </si>
  <si>
    <t>H444</t>
  </si>
  <si>
    <t>H445</t>
  </si>
  <si>
    <t>H446</t>
  </si>
  <si>
    <t>4E</t>
  </si>
  <si>
    <t>4D</t>
  </si>
  <si>
    <t>H447</t>
  </si>
  <si>
    <t>H448</t>
  </si>
  <si>
    <t>H449</t>
  </si>
  <si>
    <t>23, 28, 32, 42, 71</t>
  </si>
  <si>
    <t>H450</t>
  </si>
  <si>
    <t>H451</t>
  </si>
  <si>
    <t>H452</t>
  </si>
  <si>
    <t>H453</t>
  </si>
  <si>
    <t>H454</t>
  </si>
  <si>
    <t>H455</t>
  </si>
  <si>
    <t>H456</t>
  </si>
  <si>
    <t>H457</t>
  </si>
  <si>
    <t>H458</t>
  </si>
  <si>
    <t>H459</t>
  </si>
  <si>
    <t>H460</t>
  </si>
  <si>
    <t>H461</t>
  </si>
  <si>
    <t>H462</t>
  </si>
  <si>
    <t>H463</t>
  </si>
  <si>
    <t>H464</t>
  </si>
  <si>
    <t>H465</t>
  </si>
  <si>
    <t>212, 233</t>
  </si>
  <si>
    <t>H466</t>
  </si>
  <si>
    <t>H467</t>
  </si>
  <si>
    <t>H468</t>
  </si>
  <si>
    <t>H470</t>
  </si>
  <si>
    <t>H471</t>
  </si>
  <si>
    <t>H472</t>
  </si>
  <si>
    <t>H473</t>
  </si>
  <si>
    <t>H474</t>
  </si>
  <si>
    <t>H475</t>
  </si>
  <si>
    <t>H476</t>
  </si>
  <si>
    <t>H477</t>
  </si>
  <si>
    <t>H478</t>
  </si>
  <si>
    <t>H479</t>
  </si>
  <si>
    <t>H480</t>
  </si>
  <si>
    <t>H481</t>
  </si>
  <si>
    <t>H482</t>
  </si>
  <si>
    <t>H483</t>
  </si>
  <si>
    <t>H484</t>
  </si>
  <si>
    <t>H485</t>
  </si>
  <si>
    <t>H486</t>
  </si>
  <si>
    <t>H487</t>
  </si>
  <si>
    <t>H490</t>
  </si>
  <si>
    <t>H491</t>
  </si>
  <si>
    <t>H492</t>
  </si>
  <si>
    <t>H493</t>
  </si>
  <si>
    <t>H494</t>
  </si>
  <si>
    <t>62, 82, 186, 204, 257, 333, 364</t>
  </si>
  <si>
    <t>H495</t>
  </si>
  <si>
    <t>H496</t>
  </si>
  <si>
    <t>H497</t>
  </si>
  <si>
    <t>H498</t>
  </si>
  <si>
    <t>H499</t>
  </si>
  <si>
    <t>H500</t>
  </si>
  <si>
    <t>H501</t>
  </si>
  <si>
    <t>Direction</t>
  </si>
  <si>
    <t>6E-6F-6L-1D-1E-1H-1M-1O-1S-1Y-2M-2R-2S-5Y-2W-2Y-2Z</t>
  </si>
  <si>
    <t>3D-2E-2G-5N-2H-1U-1X-1Z-2O-2T-5Y-5T-2X-2Z</t>
  </si>
  <si>
    <t>3A-3E-3F-3G-2E-2G-5O-2I-2P-2Q-2V-5M-2Y-2Z</t>
  </si>
  <si>
    <t>4A-4B-3X-3W-3R-3M-3J-3K-2I-2J-1X-1Z-2O-2T-5Y-2W-2Y-2Z</t>
  </si>
  <si>
    <t>OID_</t>
  </si>
  <si>
    <t>Join_Count</t>
  </si>
  <si>
    <t>TARGET_FID</t>
  </si>
  <si>
    <t>Bldg_ID</t>
  </si>
  <si>
    <t>Simp_type</t>
  </si>
  <si>
    <t>SVI</t>
  </si>
  <si>
    <t>Est_floors</t>
  </si>
  <si>
    <t>EstNtPop_Float</t>
  </si>
  <si>
    <t>EstDayPop_Float</t>
  </si>
  <si>
    <t>Est_Day_Pop</t>
  </si>
  <si>
    <t>Est_Night_Pop</t>
  </si>
  <si>
    <t>Column1</t>
  </si>
  <si>
    <t>Column2</t>
  </si>
  <si>
    <t>HS_ID_Real</t>
  </si>
  <si>
    <t>Reorder</t>
  </si>
  <si>
    <t>BUFF_DIST</t>
  </si>
  <si>
    <t>ORIG_FID</t>
  </si>
  <si>
    <t>SegmentPath</t>
  </si>
  <si>
    <t>Keep</t>
  </si>
  <si>
    <t>Merge_RID</t>
  </si>
  <si>
    <t>LENGTH</t>
  </si>
  <si>
    <t>LinkCount</t>
  </si>
  <si>
    <t>PPOI</t>
  </si>
  <si>
    <t>LENGTHMIles</t>
  </si>
  <si>
    <t>Shape_Length_1</t>
  </si>
  <si>
    <t>Name</t>
  </si>
  <si>
    <t>TOTAL_LENGTH_FEET</t>
  </si>
  <si>
    <t>Merge_RID_String</t>
  </si>
  <si>
    <t>Shape_Length</t>
  </si>
  <si>
    <t>Shape_Area</t>
  </si>
  <si>
    <t/>
  </si>
  <si>
    <t>289, 364, 404, 413, 55, 57, 328, 259</t>
  </si>
  <si>
    <t>Yes-Added From Code</t>
  </si>
  <si>
    <t>PPOI B</t>
  </si>
  <si>
    <t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t>
  </si>
  <si>
    <t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t>
  </si>
  <si>
    <t>Yes</t>
  </si>
  <si>
    <t>PPOI C</t>
  </si>
  <si>
    <t>80, 104, 149, 266, 65, 85, 127, 250, 18, 24, 38, 108, 204</t>
  </si>
  <si>
    <t>371, 374, 49, 149, 127, 38, 223, 14, 34</t>
  </si>
  <si>
    <t>PPOI G</t>
  </si>
  <si>
    <t>IN_FID</t>
  </si>
  <si>
    <t>NEAR_FID</t>
  </si>
  <si>
    <t>NEAR_DIST</t>
  </si>
  <si>
    <t>NEAR_RANK</t>
  </si>
  <si>
    <t>NEAR_ANGLE</t>
  </si>
  <si>
    <t>OBJECTID</t>
  </si>
  <si>
    <t>OBJECTID_1</t>
  </si>
  <si>
    <t>LINK</t>
  </si>
  <si>
    <t>SORT</t>
  </si>
  <si>
    <t>Length_Miles</t>
  </si>
  <si>
    <t>MLENGTH</t>
  </si>
  <si>
    <t>RouteScore</t>
  </si>
  <si>
    <t>Angle_String</t>
  </si>
  <si>
    <t>Sort</t>
  </si>
  <si>
    <t>Column3</t>
  </si>
  <si>
    <t>Column4</t>
  </si>
  <si>
    <t>Column5</t>
  </si>
  <si>
    <t>Column6</t>
  </si>
  <si>
    <t>1A-1B-1D-1F-1I-1K-1R-1U-1X-1Z-2O-2T-5Y-2W-2Y-2Z</t>
  </si>
  <si>
    <t>6E-6F-6L-1D-1B-1C-1J-1N-1R-1U-1X-1Z-2O-2T-5Y-2W-2Y-2Z</t>
  </si>
  <si>
    <t>412, 328, 343</t>
  </si>
  <si>
    <t>6E-6F-6L-1F-1G-1H-1N-1R-1U-1X-1Z-2O-2T-5Y-2W-2Y-2Z</t>
  </si>
  <si>
    <t>141, 168, 11, 13, 22, 26, 49, 56, 333, 17, 19, 25, 63, 74, 259</t>
  </si>
  <si>
    <t>6E-6F-6L-1D-1E-1G-1I-1K-1R-1U-1X-1Z-2O-2T-5Y-2W-2Y-2Z</t>
  </si>
  <si>
    <t>237, 11, 13, 22, 26, 49, 333, 17, 19, 25, 63, 74, 259</t>
  </si>
  <si>
    <t>3D-2E-2F-1K-1R-1U-1X-1Z-2O-2T-5Y-5T-2X-2Z</t>
  </si>
  <si>
    <t>82, 186, 237, 257, 364, 11, 13, 22, 26, 49, 333, 204, 62, 17, 19, 25, 63, 74, 259</t>
  </si>
  <si>
    <t>141, 154, 168, 183, 209, 237, 289, 412, 17, 19, 25, 63, 74, 259</t>
  </si>
  <si>
    <t>6E-2B-6L-1F-1I-1K-1R-1U-1X-1Z-2O-2T-5Y-2W-2Y-2Z</t>
  </si>
  <si>
    <t>33, 82, 161, 170, 186, 257, 364, 80, 104, 149, 266, 65, 85, 127, 250, 18, 24, 38, 108, 204, 9, 10, 14, 27, 34, 62</t>
  </si>
  <si>
    <t>371, 374, 333, 59, 79, 80, 104, 149, 51, 64, 65, 85, 127, 18, 24, 38, 148, 177, 223, 9, 10, 14, 34, 346</t>
  </si>
  <si>
    <t>3A-3E-3H-3I-3J-3N-4K-4L-4M-2Q-2V-5M-2Y-2Z</t>
  </si>
  <si>
    <t>164, 233, 145, 212, 268, 28, 105</t>
  </si>
  <si>
    <t>4A-4B-3X-3W-3U-3T-3S-4K-4L-4M-2Q-2V-5M-2Y-2Z</t>
  </si>
  <si>
    <t>3A-3E-3H-3L-3Q-3R-3U-3Z-4G-4I-4O-4N-4M-2Q-2V-5M-2Y-2Z</t>
  </si>
  <si>
    <t>144, 206, 218, 121, 185, 196, 253, 298, 301, 23, 28, 32, 42, 68, 67, 86, 214, 319</t>
  </si>
  <si>
    <t>144, 206, 218, 121, 185, 196, 253, 298, 301, 23, 32, 42, 68, 67, 86, 214, 319</t>
  </si>
  <si>
    <t>4A-4C-4E-4F-4G-4I-4O-4N-4M-2Q-2V-5M-2Y-2Z</t>
  </si>
  <si>
    <t>144, 206, 218, 121, 185, 196, 253, 298, 301, 68, 214, 319</t>
  </si>
  <si>
    <t>3C-3F-3H-3I-3J-3K-5P-2H-1U-1X-1Z-2O-2T-5Y-5T-2X-2Z</t>
  </si>
  <si>
    <t>PPOI D</t>
  </si>
  <si>
    <t>342, 80, 104, 149, 266, 65, 85, 127, 250, 148, 177, 223, 253, 268, 298, 301, 325</t>
  </si>
  <si>
    <t>342, 370, 375, 404, 413, 59, 79, 144, 164, 206, 218, 233, 254, 51, 64, 121, 145, 185, 196, 212, 230, 148, 177, 223, 253, 268, 298, 301, 325, 319</t>
  </si>
  <si>
    <t>3B-3E-3H-3I-3J-3K-5P-2H-1R-1Q-1T-1W-1Z-2O-2T-5Y-2W-2Y-2Z</t>
  </si>
  <si>
    <t>PPOI E</t>
  </si>
  <si>
    <t>370, 375, 404, 413, 59, 79, 80, 104, 144, 149, 164, 206, 218, 233, 254, 266, 51, 64, 65, 85, 121, 127, 145, 185, 196, 212, 230, 250, 319</t>
  </si>
  <si>
    <t>371, 374, 398, 23, 28, 32, 42, 54, 68, 113, 303, 346, 67, 71, 86, 105, 214</t>
  </si>
  <si>
    <t>1A-1C-1L-1S-1Y-2L-2N-2R-5Z-2X-2Z</t>
  </si>
  <si>
    <t>1A-1B-1E-1H-1M-1O-1S-1V-1W-1Z-2O-2T-5Y-2W-2Y-2Z</t>
  </si>
  <si>
    <t>289, 364, 404, 413, 55, 57, 92, 328, 259</t>
  </si>
  <si>
    <t>3D-2E-2G-5N-2H-1R-1Q-1T-1W-1Z-2O-2T-5Y-2W-2Y-2Z</t>
  </si>
  <si>
    <t>170, 186, 209, 370, 375, 22, 37, 92, 63, 259</t>
  </si>
  <si>
    <t>170, 186, 209, 370, 375, 22, 37, 92, 63</t>
  </si>
  <si>
    <t>1A-1B-1D-1F-1I-1K-1R-1U-1X-1Z-2K-2N-2R-5Z-2X-2Z</t>
  </si>
  <si>
    <t>26, 55, 328, 34, 74</t>
  </si>
  <si>
    <t>1A-1B-1E-1H-1M-1O-1S-1Y-2L-2N-2R-5Z-2X-2Z</t>
  </si>
  <si>
    <t>26, 55, 57, 328, 34, 74</t>
  </si>
  <si>
    <t>33, 82, 168, 183, 342, 398, 13, 26, 55, 57, 328, 34, 25, 74</t>
  </si>
  <si>
    <t>141, 154, 161, 170, 186, 209, 237, 257, 289, 364, 370, 371, 374, 375, 404, 412, 413, 11, 20, 22, 37, 49, 56, 92, 333, 343, 59, 79, 80, 104, 144, 149, 164, 206, 218, 233, 254, 266, 51, 64, 65, 85, 121, 127, 145, 185, 196, 212, 230, 250, 18, 24, 38, 108, 148, 177, 204, 223, 253, 268, 298, 301, 325, 9, 10, 14, 27, 62, 23, 28, 32, 42, 54, 68, 113, 303, 346, 1, 2, 3, 4, 5, 6, 7, 8, 17, 19, 63, 259, 67, 71, 86, 105, 214, 319</t>
  </si>
  <si>
    <t>144, 164, 218, 121, 145, 196, 253, 268, 301, 23, 28, 32, 54, 68, 67, 71, 86, 105, 214</t>
  </si>
  <si>
    <t>3D-2E-2G-5N-2H-1U-1X-1Z-2O-2U-2V-5M-2Y-2Z</t>
  </si>
  <si>
    <t>161, 257, 49, 333, 59, 79, 80, 104, 144, 164, 218, 51, 64, 65, 85, 121, 145, 196, 18, 24, 148, 177, 253, 268, 301, 9, 10, 23, 28, 32, 54, 68, 346, 67, 71, 86, 105, 214</t>
  </si>
  <si>
    <t>1A-1B-1D-1F-1I-1K-1R-1U-2J-2P-2Q-2V-5M-2Y-2Z</t>
  </si>
  <si>
    <t>49, 333, 59, 79, 80, 104, 144, 164, 218, 51, 64, 65, 85, 121, 145, 196, 18, 24, 148, 177, 253, 268, 301, 9, 10, 23, 28, 32, 54, 68, 346, 67, 71, 86, 105, 214</t>
  </si>
  <si>
    <t>4A-4C-4D-4Q-4S-4T-6A-4N-4M-2Q-2V-5M-2Y-2Z</t>
  </si>
  <si>
    <t>54, 113, 71</t>
  </si>
  <si>
    <t>3A-3E-3H-3L-3Q-3R-3U-3Z-4G-4I-4O-4N-4U-5Q-5K-5L-5M-2Y-2Z</t>
  </si>
  <si>
    <t>206, 233, 185, 212, 298, 42, 113, 303, 1, 2, 3, 4, 5, 6, 7, 8, 319</t>
  </si>
  <si>
    <t>206, 233, 185, 212, 298, 42</t>
  </si>
  <si>
    <t>4A-4C-4D-4Q-4S-4V-6B-4X-5W-5K-5L-5M-2Y-2Z</t>
  </si>
  <si>
    <t>113, 303, 1, 2, 6, 8, 319</t>
  </si>
  <si>
    <t>5E-5G-5U-6M-5D-5W-5K-5L-5M-2Y-2Z</t>
  </si>
  <si>
    <t>4A-4C-4D-4R-4Z-6D-4Y-4X-5W-5K-5L-5M-2Y-2Z</t>
  </si>
  <si>
    <t>303, 1, 2</t>
  </si>
  <si>
    <t>5E-5J-6C-4Z-6D-4Y-4X-5W-5K-5L-5M-2Y-2Z</t>
  </si>
  <si>
    <t>H173</t>
  </si>
  <si>
    <t>5E-5G-6H-6K-5H-5D-5W-5K-5L-5M-2Y-2Z</t>
  </si>
  <si>
    <t>6E-6F-6L-1D-1E-1H-1N-1R-1U-1X-1Z-2O-2T-5Y-2W-2Y-2Z</t>
  </si>
  <si>
    <t>154, 183, 209, 237, 289, 20, 37, 55, 57, 92</t>
  </si>
  <si>
    <t>371, 374, 398, 68, 346, 67, 86, 105, 214</t>
  </si>
  <si>
    <t>4A-4C-4E-4F-4P-4S-4T-6A-4N-4M-2Q-2V-5M-2Y-2Z</t>
  </si>
  <si>
    <t>170, 186, 209, 370, 375, 22, 37, 63, 259</t>
  </si>
  <si>
    <t>33, 82, 141, 154, 161, 168, 183, 237, 257, 342, 398, 412, 11, 13, 20, 26, 49, 56, 343, 254, 266, 230, 250, 108, 204, 325, 27, 62, 17, 19, 25, 74</t>
  </si>
  <si>
    <t>289, 364, 404, 413, 259</t>
  </si>
  <si>
    <t>3A-3E-3H-3I-3J-3K-5P-2H-1R-1Q-1T-1W-1Z-2O-2T-5Y-2W-2Y-2Z</t>
  </si>
  <si>
    <t>PPOI F</t>
  </si>
  <si>
    <t>375, 413, 59, 79, 80, 104, 144, 149, 164, 206, 218, 233, 254, 266</t>
  </si>
  <si>
    <t>4A-4B-3X-3Y-4F-4G-4I-4O-4N-4M-2Q-2V-5M-2Y-2Z</t>
  </si>
  <si>
    <t>144, 164, 206, 218, 233, 121, 145, 185, 196, 212, 253, 268, 298, 301, 23, 28, 32, 42, 54, 68, 67, 71, 86, 105, 214</t>
  </si>
  <si>
    <t>5E-5G-5U-6O-6K-4W-4Y-4X-5W-5K-5L-5M-2Y-2Z</t>
  </si>
  <si>
    <t>5E-5G-5U-6O-6K-5H-5D-5W-5K-5L-5M-2Y-2Z</t>
  </si>
  <si>
    <t>113, 303, 1, 2, 3, 4, 5, 6, 7, 8, 319</t>
  </si>
  <si>
    <t>206, 185, 298, 42</t>
  </si>
  <si>
    <t>141, 154, 168, 183, 209, 237, 289, 412, 19, 25, 63, 74, 259</t>
  </si>
  <si>
    <t>4A-4B-3O-3P-3Q-3M-3J-3K-2I-2J-1X-1Z-2O-2T-5Y-2W-2Y-2Z</t>
  </si>
  <si>
    <t>374, 398, 346</t>
  </si>
  <si>
    <t>5E-5J-5S-6D-4Y-4X-5W-5K-5L-5M-2Y-2Z</t>
  </si>
  <si>
    <t>23, 28, 32, 42, 54, 113, 303, 71</t>
  </si>
  <si>
    <t>3A-3E-3H-3I-3J-3N-4K-4L-4U-5X-5L-5M-2Y-2Z</t>
  </si>
  <si>
    <t>233, 212</t>
  </si>
  <si>
    <t>Commercial?</t>
  </si>
  <si>
    <t>82, 186, 257, 364, 333, 204, 62</t>
  </si>
  <si>
    <t>SortH</t>
  </si>
  <si>
    <t>Hab</t>
  </si>
  <si>
    <t>Routes</t>
  </si>
  <si>
    <t>Step 1</t>
  </si>
  <si>
    <t>Routes Sorted Equation</t>
  </si>
  <si>
    <t>Routes Sorted Values</t>
  </si>
  <si>
    <t>37, 328, 11, 13, 333, 49, 20, 22, 55, 56, 57, 26, 92, 343</t>
  </si>
  <si>
    <t>328, 412, 343</t>
  </si>
  <si>
    <t>259, 168, 74, 11, 13, 141, 333, 49, 17, 19, 22, 56, 25, 26, 63</t>
  </si>
  <si>
    <t>259, 74, 11, 13, 237, 333, 49, 17, 19, 22, 25, 26, 63</t>
  </si>
  <si>
    <t>257, 259, 11, 13, 17, 19, 22, 25, 26, 49, 186, 62, 63, 74, 204, 333, 82, 364, 237</t>
  </si>
  <si>
    <t>289, 259, 168, 74, 141, 237, 209, 17, 19, 183, 25, 154, 412, 63</t>
  </si>
  <si>
    <t>257, 9, 266, 10, 14, 18, 149, 24, 27, 33, 161, 34, 38, 170, 186, 62, 65, 204, 80, 82, 85, 104, 364, 108, 250, 127</t>
  </si>
  <si>
    <t>9, 10, 14, 18, 148, 149, 24, 34, 38, 177, 51, 59, 64, 65, 333, 79, 80, 85, 346, 223, 104, 371, 374, 127</t>
  </si>
  <si>
    <t>223, 34, 38, 14, 49, 371, 149, 374, 127</t>
  </si>
  <si>
    <t>164, 233, 105, 268, 145, 212, 28</t>
  </si>
  <si>
    <t>32, 185, 196, 68, 67, 298, 42, 301, 206, 144, 86, 23, 214, 121, 218, 28, 253, 319</t>
  </si>
  <si>
    <t>32, 185, 196, 68, 67, 298, 42, 301, 206, 144, 86, 23, 214, 121, 218, 253, 319</t>
  </si>
  <si>
    <t>32, 67, 71, 42, 23, 28</t>
  </si>
  <si>
    <t>185, 196, 68, 298, 301, 206, 144, 214, 121, 218, 253, 319</t>
  </si>
  <si>
    <t>65, 38, 104, 266, 108, 204, 80, 18, 149, 85, 24, 250, 127</t>
  </si>
  <si>
    <t>65, 223, 325, 104, 266, 298, 268, 301, 80, 177, 148, 149, 342, 85, 250, 253, 127</t>
  </si>
  <si>
    <t>268, 144, 145, 404, 148, 413, 164, 298, 301, 177, 51, 185, 59, 319, 64, 196, 325, 206, 79, 212, 342, 218, 223, 230, 233, 370, 375, 121, 253, 254</t>
  </si>
  <si>
    <t>266, 144, 145, 404, 149, 413, 164, 51, 185, 59, 319, 64, 65, 196, 206, 79, 80, 212, 85, 218, 230, 104, 233, 370, 375, 121, 250, 254, 127</t>
  </si>
  <si>
    <t>32, 67, 68, 71, 105, 42, 398, 303, 113, 371, 374, 23, 54, 86, 346, 214, 28</t>
  </si>
  <si>
    <t>259, 92</t>
  </si>
  <si>
    <t>289, 259, 328, 364, 404, 55, 57, 92, 413</t>
  </si>
  <si>
    <t>259, 37, 170, 209, 370, 22, 375, 186, 92, 63</t>
  </si>
  <si>
    <t>37, 170, 209, 370, 22, 375, 186, 92, 63</t>
  </si>
  <si>
    <t>34, 328, 74, 55, 26</t>
  </si>
  <si>
    <t>328, 55</t>
  </si>
  <si>
    <t>34, 328, 74, 55, 57, 26</t>
  </si>
  <si>
    <t>33, 34, 168, 328, 74, 13, 398, 82, 55, 342, 183, 57, 26, 25</t>
  </si>
  <si>
    <t>268, 144, 145, 23, 28, 32, 164, 301, 54, 67, 196, 68, 71, 86, 214, 218, 105, 121, 253</t>
  </si>
  <si>
    <t>257, 9, 10, 268, 144, 145, 18, 148, 23, 24, 28, 32, 161, 164, 301, 177, 49, 51, 54, 59, 64, 65, 67, 196, 68, 71, 333, 79, 80, 85, 86, 214, 218, 346, 104, 105, 121, 253</t>
  </si>
  <si>
    <t>257, 9, 10, 268, 144, 145, 18, 148, 23, 24, 28, 32, 161, 164, 301, 49, 177, 51, 54, 59, 64, 65, 67, 196, 68, 71, 333, 79, 80, 85, 86, 214, 218, 346, 104, 105, 121, 253</t>
  </si>
  <si>
    <t>9, 10, 268, 144, 145, 18, 148, 23, 24, 28, 32, 164, 301, 49, 177, 51, 54, 59, 64, 65, 67, 196, 68, 71, 333, 79, 80, 85, 86, 214, 218, 346, 104, 105, 121, 253</t>
  </si>
  <si>
    <t>319, 54, 71</t>
  </si>
  <si>
    <t>113, 54, 71</t>
  </si>
  <si>
    <t>113, 54</t>
  </si>
  <si>
    <t>1, 2, 3, 4, 5, 6, 7, 8, 233, 298, 42, 206, 303, 113, 212, 185, 319</t>
  </si>
  <si>
    <t>233, 298, 42, 206, 212, 185</t>
  </si>
  <si>
    <t>1, 2, 6, 8, 303, 113, 319</t>
  </si>
  <si>
    <t>8, 5, 7</t>
  </si>
  <si>
    <t>289, 259, 328, 364, 404, 55, 57, 413</t>
  </si>
  <si>
    <t>289, 37, 237, 209, 20, 55, 183, 57, 154, 92</t>
  </si>
  <si>
    <t>67, 68, 105, 398, 371, 374, 86, 214, 346</t>
  </si>
  <si>
    <t>259, 37, 170, 209, 370, 22, 375, 186, 63</t>
  </si>
  <si>
    <t>257, 266, 11, 141, 398, 13, 17, 19, 20, 25, 26, 154, 412, 27, 33, 161, 168, 49, 183, 56, 62, 325, 74, 204, 82, 342, 343, 230, 108, 237, 250, 254</t>
  </si>
  <si>
    <t>289, 259, 364, 404, 413</t>
  </si>
  <si>
    <t>164, 104, 233, 266, 206, 79, 80, 144, 149, 375, 218, 59, 413, 254</t>
  </si>
  <si>
    <t>268, 144, 145, 23, 28, 32, 164, 298, 42, 301, 54, 185, 67, 196, 68, 71, 206, 212, 86, 214, 218, 233, 105, 121, 253</t>
  </si>
  <si>
    <t>8, 6</t>
  </si>
  <si>
    <t>8, 4, 5, 6</t>
  </si>
  <si>
    <t>1, 2, 3, 4, 5, 6, 7, 8, 303, 113, 319</t>
  </si>
  <si>
    <t>185, 298, 42, 206</t>
  </si>
  <si>
    <t>71, 54, 319</t>
  </si>
  <si>
    <t>289, 259, 168, 74, 141, 237, 209, 19, 183, 25, 154, 412, 63</t>
  </si>
  <si>
    <t>346, 398, 374</t>
  </si>
  <si>
    <t>32, 71, 42, 303, 113, 54, 23, 28</t>
  </si>
  <si>
    <t>32, 71, 42, 23, 28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</si>
</sst>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19" fillId="34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9" fillId="35" borderId="12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1" fontId="18" fillId="33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5FAAC7B3-7D90-4AD4-A75E-6BF8436B5FB9}" autoFormatId="16" applyNumberFormats="0" applyBorderFormats="0" applyFontFormats="0" applyPatternFormats="0" applyAlignmentFormats="0" applyWidthHeightFormats="0">
  <queryTableRefresh nextId="31">
    <queryTableFields count="30">
      <queryTableField id="1" name="OID_" tableColumnId="1"/>
      <queryTableField id="2" name="Join_Count" tableColumnId="2"/>
      <queryTableField id="3" name="TARGET_FID" tableColumnId="3"/>
      <queryTableField id="4" name="Bldg_ID" tableColumnId="4"/>
      <queryTableField id="5" name="Simp_type" tableColumnId="5"/>
      <queryTableField id="6" name="SVI" tableColumnId="6"/>
      <queryTableField id="7" name="Est_floors" tableColumnId="7"/>
      <queryTableField id="8" name="EstNtPop_Float" tableColumnId="8"/>
      <queryTableField id="9" name="EstDayPop_Float" tableColumnId="9"/>
      <queryTableField id="10" name="Est_Day_Pop" tableColumnId="10"/>
      <queryTableField id="11" name="Est_Night_Pop" tableColumnId="11"/>
      <queryTableField id="29" dataBound="0" tableColumnId="29"/>
      <queryTableField id="30" dataBound="0" tableColumnId="30"/>
      <queryTableField id="12" name="HS_ID_Real" tableColumnId="12"/>
      <queryTableField id="13" name="Reorder" tableColumnId="13"/>
      <queryTableField id="14" name="BUFF_DIST" tableColumnId="14"/>
      <queryTableField id="15" name="ORIG_FID" tableColumnId="15"/>
      <queryTableField id="16" name="SegmentPath" tableColumnId="16"/>
      <queryTableField id="17" name="Keep" tableColumnId="17"/>
      <queryTableField id="18" name="Merge_RID" tableColumnId="18"/>
      <queryTableField id="19" name="LENGTH" tableColumnId="19"/>
      <queryTableField id="20" name="LinkCount" tableColumnId="20"/>
      <queryTableField id="21" name="PPOI" tableColumnId="21"/>
      <queryTableField id="22" name="LENGTHMIles" tableColumnId="22"/>
      <queryTableField id="23" name="Shape_Length_1" tableColumnId="23"/>
      <queryTableField id="24" name="Name" tableColumnId="24"/>
      <queryTableField id="25" name="TOTAL_LENGTH_FEET" tableColumnId="25"/>
      <queryTableField id="26" name="Merge_RID_String" tableColumnId="26"/>
      <queryTableField id="27" name="Shape_Length" tableColumnId="27"/>
      <queryTableField id="28" name="Shape_Area" tableColumnId="2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AB0C74B-FA4C-4A24-AB24-1F3CEEAA0C31}" autoFormatId="16" applyNumberFormats="0" applyBorderFormats="0" applyFontFormats="0" applyPatternFormats="0" applyAlignmentFormats="0" applyWidthHeightFormats="0">
  <queryTableRefresh nextId="28">
    <queryTableFields count="27">
      <queryTableField id="1" name="OID_" tableColumnId="1"/>
      <queryTableField id="2" name="IN_FID" tableColumnId="2"/>
      <queryTableField id="3" name="NEAR_FID" tableColumnId="3"/>
      <queryTableField id="4" name="NEAR_DIST" tableColumnId="4"/>
      <queryTableField id="5" name="NEAR_RANK" tableColumnId="5"/>
      <queryTableField id="6" name="NEAR_ANGLE" tableColumnId="6"/>
      <queryTableField id="7" name="OBJECTID" tableColumnId="7"/>
      <queryTableField id="8" name="Bldg_ID" tableColumnId="8"/>
      <queryTableField id="9" name="Simp_type" tableColumnId="9"/>
      <queryTableField id="10" name="SVI" tableColumnId="10"/>
      <queryTableField id="11" name="Est_floors" tableColumnId="11"/>
      <queryTableField id="12" name="EstNtPop_Float" tableColumnId="12"/>
      <queryTableField id="13" name="EstDayPop_Float" tableColumnId="13"/>
      <queryTableField id="14" name="Est_Day_Pop" tableColumnId="14"/>
      <queryTableField id="15" name="Est_Night_Pop" tableColumnId="15"/>
      <queryTableField id="16" name="HS_ID_Real" tableColumnId="16"/>
      <queryTableField id="17" name="Reorder" tableColumnId="17"/>
      <queryTableField id="18" name="Shape_Length" tableColumnId="18"/>
      <queryTableField id="19" name="Shape_Area" tableColumnId="19"/>
      <queryTableField id="20" name="OBJECTID_1" tableColumnId="20"/>
      <queryTableField id="21" name="LINK" tableColumnId="21"/>
      <queryTableField id="22" name="SORT" tableColumnId="22"/>
      <queryTableField id="23" name="Length_Miles" tableColumnId="23"/>
      <queryTableField id="24" name="MLENGTH" tableColumnId="24"/>
      <queryTableField id="25" name="RouteScore" tableColumnId="25"/>
      <queryTableField id="26" name="Shape_Length_1" tableColumnId="26"/>
      <queryTableField id="27" name="Angle_String" tableColumnId="2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3221F538-7ADC-4966-ADC8-080928577C3B}" autoFormatId="16" applyNumberFormats="0" applyBorderFormats="0" applyFontFormats="0" applyPatternFormats="0" applyAlignmentFormats="0" applyWidthHeightFormats="0">
  <queryTableRefresh nextId="17" unboundColumnsRight="6">
    <queryTableFields count="16">
      <queryTableField id="1" name="OID_" tableColumnId="1"/>
      <queryTableField id="2" name="IN_FID" tableColumnId="2"/>
      <queryTableField id="3" name="NEAR_FID" tableColumnId="3"/>
      <queryTableField id="4" name="NEAR_DIST" tableColumnId="4"/>
      <queryTableField id="5" name="NEAR_RANK" tableColumnId="5"/>
      <queryTableField id="6" name="NEAR_ANGLE" tableColumnId="6"/>
      <queryTableField id="7" name="HS_ID_Real" tableColumnId="7"/>
      <queryTableField id="8" name="LINK" tableColumnId="8"/>
      <queryTableField id="9" name="Sort" tableColumnId="9"/>
      <queryTableField id="10" name="Angle_String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289DE4D1-C253-4E26-880A-F2658569CA6B}" autoFormatId="16" applyNumberFormats="0" applyBorderFormats="0" applyFontFormats="0" applyPatternFormats="0" applyAlignmentFormats="0" applyWidthHeightFormats="0">
  <queryTableRefresh nextId="29">
    <queryTableFields count="28">
      <queryTableField id="1" name="OID_" tableColumnId="1"/>
      <queryTableField id="2" name="Join_Count" tableColumnId="2"/>
      <queryTableField id="3" name="TARGET_FID" tableColumnId="3"/>
      <queryTableField id="4" name="Bldg_ID" tableColumnId="4"/>
      <queryTableField id="5" name="Simp_type" tableColumnId="5"/>
      <queryTableField id="6" name="SVI" tableColumnId="6"/>
      <queryTableField id="7" name="Est_floors" tableColumnId="7"/>
      <queryTableField id="8" name="EstNtPop_Float" tableColumnId="8"/>
      <queryTableField id="9" name="EstDayPop_Float" tableColumnId="9"/>
      <queryTableField id="10" name="Est_Day_Pop" tableColumnId="10"/>
      <queryTableField id="11" name="Est_Night_Pop" tableColumnId="11"/>
      <queryTableField id="12" name="HS_ID_Real" tableColumnId="12"/>
      <queryTableField id="13" name="Reorder" tableColumnId="13"/>
      <queryTableField id="14" name="BUFF_DIST" tableColumnId="14"/>
      <queryTableField id="15" name="ORIG_FID" tableColumnId="15"/>
      <queryTableField id="16" name="SegmentPath" tableColumnId="16"/>
      <queryTableField id="17" name="Keep" tableColumnId="17"/>
      <queryTableField id="18" name="Merge_RID" tableColumnId="18"/>
      <queryTableField id="19" name="LENGTH" tableColumnId="19"/>
      <queryTableField id="20" name="LinkCount" tableColumnId="20"/>
      <queryTableField id="21" name="PPOI" tableColumnId="21"/>
      <queryTableField id="22" name="LENGTHMIles" tableColumnId="22"/>
      <queryTableField id="23" name="Shape_Length_1" tableColumnId="23"/>
      <queryTableField id="24" name="Name" tableColumnId="24"/>
      <queryTableField id="25" name="TOTAL_LENGTH_FEET" tableColumnId="25"/>
      <queryTableField id="26" name="Merge_RID_String" tableColumnId="26"/>
      <queryTableField id="27" name="Shape_Length" tableColumnId="27"/>
      <queryTableField id="28" name="Shape_Area" tableColumnId="2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24EB65B-EB68-42AA-84B6-5CDC83E1CAC4}" autoFormatId="16" applyNumberFormats="0" applyBorderFormats="0" applyFontFormats="0" applyPatternFormats="0" applyAlignmentFormats="0" applyWidthHeightFormats="0">
  <queryTableRefresh nextId="14">
    <queryTableFields count="13">
      <queryTableField id="1" name="OID_" tableColumnId="1"/>
      <queryTableField id="2" name="Bldg_ID" tableColumnId="2"/>
      <queryTableField id="3" name="Simp_type" tableColumnId="3"/>
      <queryTableField id="4" name="SVI" tableColumnId="4"/>
      <queryTableField id="5" name="Est_floors" tableColumnId="5"/>
      <queryTableField id="6" name="EstNtPop_Float" tableColumnId="6"/>
      <queryTableField id="7" name="EstDayPop_Float" tableColumnId="7"/>
      <queryTableField id="8" name="Est_Day_Pop" tableColumnId="8"/>
      <queryTableField id="9" name="Est_Night_Pop" tableColumnId="9"/>
      <queryTableField id="10" name="HS_ID_Real" tableColumnId="10"/>
      <queryTableField id="11" name="Reorder" tableColumnId="11"/>
      <queryTableField id="12" name="Shape_Length" tableColumnId="12"/>
      <queryTableField id="13" name="Shape_Area" tableColumnId="1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1CC2097C-04C2-4070-A4A0-9851EC578D58}" autoFormatId="16" applyNumberFormats="0" applyBorderFormats="0" applyFontFormats="0" applyPatternFormats="0" applyAlignmentFormats="0" applyWidthHeightFormats="0">
  <queryTableRefresh nextId="4">
    <queryTableFields count="3">
      <queryTableField id="1" name="OID_" tableColumnId="1"/>
      <queryTableField id="2" name="Hab" tableColumnId="2"/>
      <queryTableField id="3" name="Routes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FA191DA-6CB2-4F33-BC24-40D2392DB530}" name="Addition1Routes" displayName="Addition1Routes" ref="A1:AD8" tableType="queryTable" totalsRowShown="0">
  <autoFilter ref="A1:AD8" xr:uid="{5FA191DA-6CB2-4F33-BC24-40D2392DB530}"/>
  <tableColumns count="30">
    <tableColumn id="1" xr3:uid="{1C9600A8-5725-44F0-8E64-329EC1E509F4}" uniqueName="1" name="OID_" queryTableFieldId="1"/>
    <tableColumn id="2" xr3:uid="{E76FF2EF-5615-4E9B-ACC8-BD3E7B53697A}" uniqueName="2" name="Join_Count" queryTableFieldId="2"/>
    <tableColumn id="3" xr3:uid="{B8828B67-5EB3-46AD-94C6-DCA707E40D2B}" uniqueName="3" name="TARGET_FID" queryTableFieldId="3"/>
    <tableColumn id="4" xr3:uid="{E08EAFC2-4EB6-4090-ABDA-0EF0E4C34E3E}" uniqueName="4" name="Bldg_ID" queryTableFieldId="4" dataDxfId="50"/>
    <tableColumn id="5" xr3:uid="{FFA600AC-1756-4F0B-A7F7-D371CC94E712}" uniqueName="5" name="Simp_type" queryTableFieldId="5" dataDxfId="49"/>
    <tableColumn id="6" xr3:uid="{EC2DD059-B2B1-4943-B50F-64954794B6D8}" uniqueName="6" name="SVI" queryTableFieldId="6" dataDxfId="48"/>
    <tableColumn id="7" xr3:uid="{6FF1EDE0-D993-468E-BF98-0A7CC0B38C61}" uniqueName="7" name="Est_floors" queryTableFieldId="7" dataDxfId="47"/>
    <tableColumn id="8" xr3:uid="{A3BDF6D7-8103-41C0-BDE4-F67271E88CC0}" uniqueName="8" name="EstNtPop_Float" queryTableFieldId="8" dataDxfId="46"/>
    <tableColumn id="9" xr3:uid="{7051CAE6-8895-48FC-924C-8DE34BD5F2C5}" uniqueName="9" name="EstDayPop_Float" queryTableFieldId="9" dataDxfId="45"/>
    <tableColumn id="10" xr3:uid="{4BF6EB2F-A9FD-40C5-B3E1-B39148AE40E5}" uniqueName="10" name="Est_Day_Pop" queryTableFieldId="10" dataDxfId="44"/>
    <tableColumn id="11" xr3:uid="{EC8DAD0B-2B47-45C4-AB07-D5BA2ECE7F2D}" uniqueName="11" name="Est_Night_Pop" queryTableFieldId="11" dataDxfId="43"/>
    <tableColumn id="29" xr3:uid="{8394856C-D8F9-498B-8826-A86CAF316AFB}" uniqueName="29" name="Column1" queryTableFieldId="29" dataDxfId="42">
      <calculatedColumnFormula>"&lt;t&gt;&lt;s&gt;"&amp;SUBSTITUTE(K2,", ","&lt;/s&gt;&lt;s&gt;")&amp;"&lt;/s&gt;&lt;/t&gt;"</calculatedColumnFormula>
    </tableColumn>
    <tableColumn id="30" xr3:uid="{86959768-A485-4883-8333-446234429F11}" uniqueName="30" name="Column2" queryTableFieldId="30" dataDxfId="41">
      <calculatedColumnFormula>_xlfn.TEXTJOIN(", ",TRUE,_xlfn._xlws.SORT(_xlfn.FILTERXML(L2,"//s"),,1))</calculatedColumnFormula>
    </tableColumn>
    <tableColumn id="12" xr3:uid="{93D6F0EA-E31B-418A-82E3-A9C02BF74CDD}" uniqueName="12" name="HS_ID_Real" queryTableFieldId="12" dataDxfId="40"/>
    <tableColumn id="13" xr3:uid="{C07F3F86-A298-4832-954B-4F3DBFD46F70}" uniqueName="13" name="Reorder" queryTableFieldId="13" dataDxfId="39"/>
    <tableColumn id="14" xr3:uid="{9CCA269E-DFEC-4B5D-867A-CAC528FD965B}" uniqueName="14" name="BUFF_DIST" queryTableFieldId="14"/>
    <tableColumn id="15" xr3:uid="{3FC815E0-E657-4B12-8937-481E07334295}" uniqueName="15" name="ORIG_FID" queryTableFieldId="15"/>
    <tableColumn id="16" xr3:uid="{99D71799-32D7-47B4-A7CF-A3C58761DC38}" uniqueName="16" name="SegmentPath" queryTableFieldId="16" dataDxfId="38"/>
    <tableColumn id="17" xr3:uid="{546EAC67-C4D4-4C8B-907D-7F06D603A75D}" uniqueName="17" name="Keep" queryTableFieldId="17" dataDxfId="37"/>
    <tableColumn id="18" xr3:uid="{D4F0F3F9-1738-459F-A546-9609DF169CF9}" uniqueName="18" name="Merge_RID" queryTableFieldId="18"/>
    <tableColumn id="19" xr3:uid="{D82B0531-21C1-4691-8C39-B44C82CF4167}" uniqueName="19" name="LENGTH" queryTableFieldId="19"/>
    <tableColumn id="20" xr3:uid="{BE8E81D8-2C2D-4CF4-A2FC-C7F28D26883D}" uniqueName="20" name="LinkCount" queryTableFieldId="20"/>
    <tableColumn id="21" xr3:uid="{B0BA5818-D78B-4C4B-B5FF-35B2436E5D3A}" uniqueName="21" name="PPOI" queryTableFieldId="21" dataDxfId="36"/>
    <tableColumn id="22" xr3:uid="{99D1A4EC-8200-4B0D-9041-B58ADE1EF0DE}" uniqueName="22" name="LENGTHMIles" queryTableFieldId="22"/>
    <tableColumn id="23" xr3:uid="{634558F2-DCFF-457E-A1BA-D39F41144111}" uniqueName="23" name="Shape_Length_1" queryTableFieldId="23"/>
    <tableColumn id="24" xr3:uid="{5D74A056-A3E6-4E1D-A010-964BD0EF671A}" uniqueName="24" name="Name" queryTableFieldId="24"/>
    <tableColumn id="25" xr3:uid="{7026A38A-EC73-4AE5-A70F-49FF33C10F19}" uniqueName="25" name="TOTAL_LENGTH_FEET" queryTableFieldId="25"/>
    <tableColumn id="26" xr3:uid="{9DC3C334-7573-412A-8D80-EDE88024A2A1}" uniqueName="26" name="Merge_RID_String" queryTableFieldId="26" dataDxfId="35"/>
    <tableColumn id="27" xr3:uid="{366B45E6-ADE1-4B6D-BAD2-FBD049EDE6B6}" uniqueName="27" name="Shape_Length" queryTableFieldId="27"/>
    <tableColumn id="28" xr3:uid="{60FCBC8A-16FC-4C9E-827F-0897A5B8ED27}" uniqueName="28" name="Shape_Area" queryTableFieldId="2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303FC6B-5FE4-4C3D-83EB-9E61BA0974DF}" name="Addition1" displayName="Addition1" ref="A1:AA8" tableType="queryTable" totalsRowShown="0">
  <autoFilter ref="A1:AA8" xr:uid="{9303FC6B-5FE4-4C3D-83EB-9E61BA0974DF}"/>
  <tableColumns count="27">
    <tableColumn id="1" xr3:uid="{1FDE3548-D277-4723-9167-842228149177}" uniqueName="1" name="OID_" queryTableFieldId="1"/>
    <tableColumn id="2" xr3:uid="{F3F42F91-F478-4FCA-B458-5A42258BFD0E}" uniqueName="2" name="IN_FID" queryTableFieldId="2"/>
    <tableColumn id="3" xr3:uid="{0060ADA4-2472-4AE5-9B7F-88B055917ECF}" uniqueName="3" name="NEAR_FID" queryTableFieldId="3"/>
    <tableColumn id="4" xr3:uid="{9F864C62-CED1-4299-BD59-EF8E7B76EFCF}" uniqueName="4" name="NEAR_DIST" queryTableFieldId="4"/>
    <tableColumn id="5" xr3:uid="{E877D5B8-1D4A-4659-A6BF-1DA4A62EF61C}" uniqueName="5" name="NEAR_RANK" queryTableFieldId="5"/>
    <tableColumn id="6" xr3:uid="{1295DE34-B1EB-4B0C-A56F-30A69BF740A6}" uniqueName="6" name="NEAR_ANGLE" queryTableFieldId="6"/>
    <tableColumn id="7" xr3:uid="{13734F04-6859-4D96-99A9-841BE82CDB32}" uniqueName="7" name="OBJECTID" queryTableFieldId="7"/>
    <tableColumn id="8" xr3:uid="{EA0B5AF4-938E-4416-AD01-3DEE15762A11}" uniqueName="8" name="Bldg_ID" queryTableFieldId="8" dataDxfId="34"/>
    <tableColumn id="9" xr3:uid="{3A675D4F-4E54-4305-A7C2-7A77F1918E91}" uniqueName="9" name="Simp_type" queryTableFieldId="9" dataDxfId="33"/>
    <tableColumn id="10" xr3:uid="{1751F8E3-D26F-419E-9450-8B8DD5C883A4}" uniqueName="10" name="SVI" queryTableFieldId="10" dataDxfId="32"/>
    <tableColumn id="11" xr3:uid="{F6B87E27-DD30-4FE9-9964-DB0343F0566E}" uniqueName="11" name="Est_floors" queryTableFieldId="11" dataDxfId="31"/>
    <tableColumn id="12" xr3:uid="{E9B62210-BCE8-4C7E-8F81-0EB39291B6EB}" uniqueName="12" name="EstNtPop_Float" queryTableFieldId="12" dataDxfId="30"/>
    <tableColumn id="13" xr3:uid="{A87368A3-84EC-43E2-93A5-0C2E9CCB422E}" uniqueName="13" name="EstDayPop_Float" queryTableFieldId="13" dataDxfId="29"/>
    <tableColumn id="14" xr3:uid="{79041C95-74CE-440B-B585-B30A80CD82D8}" uniqueName="14" name="Est_Day_Pop" queryTableFieldId="14" dataDxfId="28"/>
    <tableColumn id="15" xr3:uid="{A824CD1F-F72E-48BF-8B7A-2858E594B083}" uniqueName="15" name="Est_Night_Pop" queryTableFieldId="15" dataDxfId="27"/>
    <tableColumn id="16" xr3:uid="{19C26DB2-D3EC-4AE4-844E-59A47E833862}" uniqueName="16" name="HS_ID_Real" queryTableFieldId="16" dataDxfId="26"/>
    <tableColumn id="17" xr3:uid="{60993823-1AFE-4CDC-95C2-D1AC6736F263}" uniqueName="17" name="Reorder" queryTableFieldId="17" dataDxfId="25"/>
    <tableColumn id="18" xr3:uid="{394533E1-118E-453F-80E3-33A04D3443ED}" uniqueName="18" name="Shape_Length" queryTableFieldId="18"/>
    <tableColumn id="19" xr3:uid="{B9243E68-B1F5-468E-B28C-6E95B7B4D077}" uniqueName="19" name="Shape_Area" queryTableFieldId="19"/>
    <tableColumn id="20" xr3:uid="{71E0378D-86F1-461D-B64C-88B4DC0DD27B}" uniqueName="20" name="OBJECTID_1" queryTableFieldId="20"/>
    <tableColumn id="21" xr3:uid="{1916FCD6-694C-4F56-9BAB-148EAB7CCEB9}" uniqueName="21" name="LINK" queryTableFieldId="21" dataDxfId="24"/>
    <tableColumn id="22" xr3:uid="{B0ED4602-D5C5-4360-998D-846D6957E695}" uniqueName="22" name="SORT" queryTableFieldId="22"/>
    <tableColumn id="23" xr3:uid="{1BD14412-B91C-47C9-8B15-53045AF59EDC}" uniqueName="23" name="Length_Miles" queryTableFieldId="23" dataDxfId="23"/>
    <tableColumn id="24" xr3:uid="{2783FA1F-9A6F-4A80-BF9D-0E923170224A}" uniqueName="24" name="MLENGTH" queryTableFieldId="24" dataDxfId="22"/>
    <tableColumn id="25" xr3:uid="{910DC401-69BB-45EA-BE73-0183161BE468}" uniqueName="25" name="RouteScore" queryTableFieldId="25" dataDxfId="21"/>
    <tableColumn id="26" xr3:uid="{0A872F7E-E202-4031-A288-DE329780E2D6}" uniqueName="26" name="Shape_Length_1" queryTableFieldId="26"/>
    <tableColumn id="27" xr3:uid="{40BBE5FC-05A8-4912-A792-9A784D451690}" uniqueName="27" name="Angle_String" queryTableFieldId="27" dataDxfId="2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255579-5A7E-4515-A29A-F2A695995BE1}" name="HabLink2" displayName="HabLink2" ref="A1:P511" tableType="queryTable" totalsRowShown="0">
  <autoFilter ref="A1:P511" xr:uid="{3C255579-5A7E-4515-A29A-F2A695995BE1}"/>
  <sortState xmlns:xlrd2="http://schemas.microsoft.com/office/spreadsheetml/2017/richdata2" ref="A2:P511">
    <sortCondition ref="I1:I511"/>
  </sortState>
  <tableColumns count="16">
    <tableColumn id="1" xr3:uid="{60117374-2AD6-420A-BBD0-FA9BBD8506AD}" uniqueName="1" name="OID_" queryTableFieldId="1"/>
    <tableColumn id="2" xr3:uid="{A56FE50B-D991-43F7-B27A-3FE172C73B38}" uniqueName="2" name="IN_FID" queryTableFieldId="2"/>
    <tableColumn id="3" xr3:uid="{4F8774B4-8797-45EC-83F7-9EDE4D1F00BA}" uniqueName="3" name="NEAR_FID" queryTableFieldId="3"/>
    <tableColumn id="4" xr3:uid="{32EF5240-A66A-4A34-A31B-7938D0DB9755}" uniqueName="4" name="NEAR_DIST" queryTableFieldId="4"/>
    <tableColumn id="5" xr3:uid="{3A7AE170-9C74-412C-8220-14067A018463}" uniqueName="5" name="NEAR_RANK" queryTableFieldId="5"/>
    <tableColumn id="6" xr3:uid="{E7F636C1-5DB1-4288-83DB-4D7F54342EA7}" uniqueName="6" name="NEAR_ANGLE" queryTableFieldId="6"/>
    <tableColumn id="7" xr3:uid="{F7541922-6EE0-4CEE-9505-4951C2F05FDF}" uniqueName="7" name="HS_ID_Real" queryTableFieldId="7" dataDxfId="19"/>
    <tableColumn id="8" xr3:uid="{2403D15A-7782-4273-BC08-A71EB25A0F62}" uniqueName="8" name="LINK" queryTableFieldId="8" dataDxfId="18"/>
    <tableColumn id="9" xr3:uid="{CAADA489-6FAE-467A-8EFA-F18EF4349C74}" uniqueName="9" name="Sort" queryTableFieldId="9"/>
    <tableColumn id="10" xr3:uid="{EB43B4D7-60AA-4605-82D9-7459A1577F9F}" uniqueName="10" name="Angle_String" queryTableFieldId="10" dataDxfId="17"/>
    <tableColumn id="11" xr3:uid="{56D4B33D-6258-4D2F-8C5E-3059A212BE3A}" uniqueName="11" name="Column1" queryTableFieldId="11" dataDxfId="16"/>
    <tableColumn id="12" xr3:uid="{2E4F3B2C-9DFA-48F2-9C48-548DC355EE6A}" uniqueName="12" name="Column2" queryTableFieldId="12" dataDxfId="15">
      <calculatedColumnFormula>_xlfn.XLOOKUP(HabLink2[[#This Row],[HS_ID_Real]],HabDesc[HS_ID_Real],HabDesc[Simp_type])</calculatedColumnFormula>
    </tableColumn>
    <tableColumn id="13" xr3:uid="{B113B0FE-081C-4B2B-99A1-28D9F4455D8A}" uniqueName="13" name="Column3" queryTableFieldId="13" dataDxfId="14">
      <calculatedColumnFormula>_xlfn.XLOOKUP(HabLink2[[#This Row],[HS_ID_Real]],HabStruct_Routes[HS_ID_Real],HabStruct_Routes[Merge_RID_String])</calculatedColumnFormula>
    </tableColumn>
    <tableColumn id="14" xr3:uid="{2AEA8858-70E0-4CCF-9839-1703F000E2D4}" uniqueName="14" name="Column4" queryTableFieldId="14" dataDxfId="13">
      <calculatedColumnFormula>"&lt;t&gt;&lt;s&gt;"&amp;SUBSTITUTE(M2,", ","&lt;/s&gt;&lt;s&gt;")&amp;"&lt;/s&gt;&lt;/t&gt;"</calculatedColumnFormula>
    </tableColumn>
    <tableColumn id="15" xr3:uid="{29315078-2814-4400-8319-AF28B5297F1F}" uniqueName="15" name="Column5" queryTableFieldId="15" dataDxfId="12">
      <calculatedColumnFormula>_xlfn.TEXTJOIN(", ",TRUE,_xlfn._xlws.SORT(_xlfn.FILTERXML(N2,"//s"),,1))</calculatedColumnFormula>
    </tableColumn>
    <tableColumn id="16" xr3:uid="{AFBEDA85-AEB4-4C32-A8EC-8ACAD2FFF561}" uniqueName="16" name="Column6" queryTableFieldId="16" dataDxfId="1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C6802B9-0553-4CB5-909E-BCAF81FC662F}" name="HabStruct_Routes" displayName="HabStruct_Routes" ref="A1:AB459" tableType="queryTable" totalsRowShown="0">
  <autoFilter ref="A1:AB459" xr:uid="{7C6802B9-0553-4CB5-909E-BCAF81FC662F}"/>
  <tableColumns count="28">
    <tableColumn id="1" xr3:uid="{96DE0148-4ABE-4E20-AE4F-F480974AF62F}" uniqueName="1" name="OID_" queryTableFieldId="1"/>
    <tableColumn id="2" xr3:uid="{3647FEC3-13D7-4DDA-86F8-A9897D87B3FD}" uniqueName="2" name="Join_Count" queryTableFieldId="2"/>
    <tableColumn id="3" xr3:uid="{CB08A553-CA45-4842-9F8A-A56D26B9D38E}" uniqueName="3" name="TARGET_FID" queryTableFieldId="3"/>
    <tableColumn id="4" xr3:uid="{E089E4E6-8F02-41AE-9E6D-606A9F680678}" uniqueName="4" name="Bldg_ID" queryTableFieldId="4"/>
    <tableColumn id="5" xr3:uid="{206D48ED-BADB-487B-A2AC-2AF594EAE2D9}" uniqueName="5" name="Simp_type" queryTableFieldId="5" dataDxfId="10"/>
    <tableColumn id="6" xr3:uid="{6EB215E7-20CC-4EA2-97B0-763D3477D47C}" uniqueName="6" name="SVI" queryTableFieldId="6"/>
    <tableColumn id="7" xr3:uid="{79497010-59FB-47CA-8E0E-945A4BC979CC}" uniqueName="7" name="Est_floors" queryTableFieldId="7"/>
    <tableColumn id="8" xr3:uid="{51C67BF4-EF23-4DE1-B8D0-267FBEAF967F}" uniqueName="8" name="EstNtPop_Float" queryTableFieldId="8"/>
    <tableColumn id="9" xr3:uid="{0AFA5788-C610-4243-8D0D-B9694408011F}" uniqueName="9" name="EstDayPop_Float" queryTableFieldId="9"/>
    <tableColumn id="10" xr3:uid="{2FECED76-4AC6-4C8D-9C20-3223F8AF2DDF}" uniqueName="10" name="Est_Day_Pop" queryTableFieldId="10"/>
    <tableColumn id="11" xr3:uid="{11156E7F-4901-4F62-93ED-C7A124F21FD0}" uniqueName="11" name="Est_Night_Pop" queryTableFieldId="11"/>
    <tableColumn id="12" xr3:uid="{8C849172-B79D-4BCE-BA44-B02A1007A8EB}" uniqueName="12" name="HS_ID_Real" queryTableFieldId="12" dataDxfId="9"/>
    <tableColumn id="13" xr3:uid="{9446C0ED-5359-48E8-B021-1A66FAFA0F95}" uniqueName="13" name="Reorder" queryTableFieldId="13"/>
    <tableColumn id="14" xr3:uid="{441BC956-7E1E-4ACA-AC74-209568B456E0}" uniqueName="14" name="BUFF_DIST" queryTableFieldId="14"/>
    <tableColumn id="15" xr3:uid="{556E7ED8-DC28-4EF8-BA69-C6871DBC777C}" uniqueName="15" name="ORIG_FID" queryTableFieldId="15"/>
    <tableColumn id="16" xr3:uid="{28D4274D-A331-4CCF-9D9D-1C42DD5DF420}" uniqueName="16" name="SegmentPath" queryTableFieldId="16" dataDxfId="8"/>
    <tableColumn id="17" xr3:uid="{57E6D22A-51CB-4F0D-B3EB-3EF4649B6628}" uniqueName="17" name="Keep" queryTableFieldId="17" dataDxfId="7"/>
    <tableColumn id="18" xr3:uid="{AA9D48D2-1614-47F7-A7ED-C32E04EC80E2}" uniqueName="18" name="Merge_RID" queryTableFieldId="18"/>
    <tableColumn id="19" xr3:uid="{9F8EA530-7E8A-4629-A9D2-B298550762FF}" uniqueName="19" name="LENGTH" queryTableFieldId="19"/>
    <tableColumn id="20" xr3:uid="{5A3E6E50-8D7D-41AE-A82C-364FF4856DC4}" uniqueName="20" name="LinkCount" queryTableFieldId="20"/>
    <tableColumn id="21" xr3:uid="{7C0C1CAC-3696-4A5B-92A2-FECDF54BD985}" uniqueName="21" name="PPOI" queryTableFieldId="21" dataDxfId="6"/>
    <tableColumn id="22" xr3:uid="{52A06810-CCC6-4BE5-9184-63943BDBAE06}" uniqueName="22" name="LENGTHMIles" queryTableFieldId="22"/>
    <tableColumn id="23" xr3:uid="{575F1DBC-12E4-43AF-87E5-46EC06303547}" uniqueName="23" name="Shape_Length_1" queryTableFieldId="23"/>
    <tableColumn id="24" xr3:uid="{3929642B-2704-4942-892C-9353637B4B40}" uniqueName="24" name="Name" queryTableFieldId="24"/>
    <tableColumn id="25" xr3:uid="{7B1EA02F-3BC1-4E73-82CF-538C4CA7F52F}" uniqueName="25" name="TOTAL_LENGTH_FEET" queryTableFieldId="25"/>
    <tableColumn id="26" xr3:uid="{F56F981F-BBD2-446F-AE5F-F3B2368B8709}" uniqueName="26" name="Merge_RID_String" queryTableFieldId="26" dataDxfId="5"/>
    <tableColumn id="27" xr3:uid="{4F43F598-FA90-4330-8479-BF7ECEBF2FCC}" uniqueName="27" name="Shape_Length" queryTableFieldId="27"/>
    <tableColumn id="28" xr3:uid="{10C99FEE-9B92-4AEC-93F3-18DEF5E40EA6}" uniqueName="28" name="Shape_Area" queryTableFieldId="2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D0E249-E33A-4421-B23D-0AB9B46BB579}" name="HabDesc" displayName="HabDesc" ref="A1:M459" tableType="queryTable" totalsRowShown="0">
  <autoFilter ref="A1:M459" xr:uid="{EDD0E249-E33A-4421-B23D-0AB9B46BB579}"/>
  <tableColumns count="13">
    <tableColumn id="1" xr3:uid="{E06E74E4-448F-4276-A7A1-4740B514CF36}" uniqueName="1" name="OID_" queryTableFieldId="1"/>
    <tableColumn id="2" xr3:uid="{E9329B13-45BB-4AF8-ABC8-D19C94FF73D2}" uniqueName="2" name="Bldg_ID" queryTableFieldId="2"/>
    <tableColumn id="3" xr3:uid="{CAEA5B02-EC89-4870-878E-A8E878CCF93E}" uniqueName="3" name="Simp_type" queryTableFieldId="3" dataDxfId="4"/>
    <tableColumn id="4" xr3:uid="{3F1C876F-176B-4132-9885-75F047203D26}" uniqueName="4" name="SVI" queryTableFieldId="4"/>
    <tableColumn id="5" xr3:uid="{DD0D4406-E405-42CC-8249-0CBB8EDB1372}" uniqueName="5" name="Est_floors" queryTableFieldId="5"/>
    <tableColumn id="6" xr3:uid="{0AB96E7A-07B9-4448-9CC0-715042CEC7B7}" uniqueName="6" name="EstNtPop_Float" queryTableFieldId="6"/>
    <tableColumn id="7" xr3:uid="{CFBA8CD8-6431-4B05-B6F9-54E7B2D4D816}" uniqueName="7" name="EstDayPop_Float" queryTableFieldId="7"/>
    <tableColumn id="8" xr3:uid="{C492F40A-9F03-4272-AA11-7AD72DECE2F0}" uniqueName="8" name="Est_Day_Pop" queryTableFieldId="8"/>
    <tableColumn id="9" xr3:uid="{2D700DD1-43DA-49BD-9BA2-82FDBA61B29E}" uniqueName="9" name="Est_Night_Pop" queryTableFieldId="9"/>
    <tableColumn id="10" xr3:uid="{BF1B1DF9-3583-4FCF-81BF-DF598A0C6B80}" uniqueName="10" name="HS_ID_Real" queryTableFieldId="10" dataDxfId="3"/>
    <tableColumn id="11" xr3:uid="{CE674780-CCB2-4841-A57F-17C3D5735B7A}" uniqueName="11" name="Reorder" queryTableFieldId="11"/>
    <tableColumn id="12" xr3:uid="{ECCBB50A-9CEC-4A81-957B-0B8C113F39CB}" uniqueName="12" name="Shape_Length" queryTableFieldId="12"/>
    <tableColumn id="13" xr3:uid="{B0C8FD4E-FA39-4C01-B085-272A7487F701}" uniqueName="13" name="Shape_Area" queryTableFieldId="1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1:F1048576" totalsRowShown="0">
  <autoFilter ref="A1:F1048576" xr:uid="{00000000-0009-0000-0100-000002000000}"/>
  <sortState xmlns:xlrd2="http://schemas.microsoft.com/office/spreadsheetml/2017/richdata2" ref="A2:F484">
    <sortCondition ref="F1:F1048576"/>
  </sortState>
  <tableColumns count="6">
    <tableColumn id="3" xr3:uid="{00000000-0010-0000-0000-000003000000}" name="HS_ID_Real"/>
    <tableColumn id="1" xr3:uid="{00000000-0010-0000-0000-000001000000}" name="NEAR_DIST" dataDxfId="2"/>
    <tableColumn id="2" xr3:uid="{00000000-0010-0000-0000-000002000000}" name="Simp_type"/>
    <tableColumn id="6" xr3:uid="{00000000-0010-0000-0000-000006000000}" name="Direction"/>
    <tableColumn id="4" xr3:uid="{00000000-0010-0000-0000-000004000000}" name="LINK"/>
    <tableColumn id="5" xr3:uid="{00000000-0010-0000-0000-000005000000}" name="SortH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6347C7-269A-4602-A63A-586E92D81F65}" name="HabRoutes" displayName="HabRoutes" ref="A1:C430" tableType="queryTable" totalsRowShown="0">
  <autoFilter ref="A1:C430" xr:uid="{336347C7-269A-4602-A63A-586E92D81F65}"/>
  <tableColumns count="3">
    <tableColumn id="1" xr3:uid="{B54491C6-4B97-43C2-8E23-19D3143096C1}" uniqueName="1" name="OID_" queryTableFieldId="1"/>
    <tableColumn id="2" xr3:uid="{03BA7891-91F5-47E0-AD32-6F3DEA40EF08}" uniqueName="2" name="Hab" queryTableFieldId="2" dataDxfId="1"/>
    <tableColumn id="3" xr3:uid="{C526CEC4-757E-4F2E-840F-DD73B5DD5F58}" uniqueName="3" name="Routes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8"/>
  <sheetViews>
    <sheetView tabSelected="1" view="pageLayout" zoomScaleNormal="100" workbookViewId="0">
      <selection activeCell="C520" sqref="C520"/>
    </sheetView>
  </sheetViews>
  <sheetFormatPr defaultColWidth="55.5703125" defaultRowHeight="15"/>
  <cols>
    <col min="1" max="1" width="13" customWidth="1"/>
    <col min="2" max="2" width="8.140625" style="1" bestFit="1" customWidth="1"/>
    <col min="3" max="3" width="11.7109375" bestFit="1" customWidth="1"/>
    <col min="4" max="4" width="8.28515625" bestFit="1" customWidth="1"/>
    <col min="5" max="5" width="4.42578125" bestFit="1" customWidth="1"/>
    <col min="6" max="6" width="43.7109375" style="13" customWidth="1"/>
  </cols>
  <sheetData>
    <row r="1" spans="1:6" ht="27" customHeight="1">
      <c r="A1" s="10" t="s">
        <v>0</v>
      </c>
      <c r="B1" s="11" t="s">
        <v>1</v>
      </c>
      <c r="C1" s="10" t="s">
        <v>2</v>
      </c>
      <c r="D1" s="10" t="s">
        <v>3</v>
      </c>
      <c r="E1" s="10" t="s">
        <v>4</v>
      </c>
      <c r="F1" s="10" t="s">
        <v>5</v>
      </c>
    </row>
    <row r="2" spans="1:6" ht="24">
      <c r="A2" s="14" t="s">
        <v>6</v>
      </c>
      <c r="B2" s="14">
        <v>290</v>
      </c>
      <c r="C2" s="14" t="s">
        <v>7</v>
      </c>
      <c r="D2" s="14" t="s">
        <v>8</v>
      </c>
      <c r="E2" s="14" t="s">
        <v>9</v>
      </c>
      <c r="F2" s="16" t="s">
        <v>10</v>
      </c>
    </row>
    <row r="3" spans="1:6" ht="24">
      <c r="A3" s="14" t="s">
        <v>11</v>
      </c>
      <c r="B3" s="14">
        <v>265</v>
      </c>
      <c r="C3" s="14" t="s">
        <v>12</v>
      </c>
      <c r="D3" s="14" t="s">
        <v>13</v>
      </c>
      <c r="E3" s="14" t="s">
        <v>9</v>
      </c>
      <c r="F3" s="16" t="s">
        <v>10</v>
      </c>
    </row>
    <row r="4" spans="1:6" ht="24">
      <c r="A4" s="14" t="s">
        <v>14</v>
      </c>
      <c r="B4" s="14">
        <v>232</v>
      </c>
      <c r="C4" s="14" t="s">
        <v>12</v>
      </c>
      <c r="D4" s="14" t="s">
        <v>15</v>
      </c>
      <c r="E4" s="14" t="s">
        <v>9</v>
      </c>
      <c r="F4" s="16" t="s">
        <v>10</v>
      </c>
    </row>
    <row r="5" spans="1:6" ht="24">
      <c r="A5" s="14" t="s">
        <v>16</v>
      </c>
      <c r="B5" s="14">
        <v>258</v>
      </c>
      <c r="C5" s="14" t="s">
        <v>7</v>
      </c>
      <c r="D5" s="14" t="s">
        <v>17</v>
      </c>
      <c r="E5" s="14" t="s">
        <v>9</v>
      </c>
      <c r="F5" s="16" t="s">
        <v>10</v>
      </c>
    </row>
    <row r="6" spans="1:6" ht="24">
      <c r="A6" s="14" t="s">
        <v>18</v>
      </c>
      <c r="B6" s="14">
        <v>232</v>
      </c>
      <c r="C6" s="14" t="s">
        <v>12</v>
      </c>
      <c r="D6" s="14" t="s">
        <v>17</v>
      </c>
      <c r="E6" s="14" t="s">
        <v>9</v>
      </c>
      <c r="F6" s="16" t="s">
        <v>10</v>
      </c>
    </row>
    <row r="7" spans="1:6" ht="24">
      <c r="A7" s="14" t="s">
        <v>19</v>
      </c>
      <c r="B7" s="14">
        <v>166</v>
      </c>
      <c r="C7" s="14" t="s">
        <v>7</v>
      </c>
      <c r="D7" s="14" t="s">
        <v>17</v>
      </c>
      <c r="E7" s="14" t="s">
        <v>9</v>
      </c>
      <c r="F7" s="16" t="s">
        <v>10</v>
      </c>
    </row>
    <row r="8" spans="1:6" ht="24">
      <c r="A8" s="14" t="s">
        <v>20</v>
      </c>
      <c r="B8" s="14">
        <v>152</v>
      </c>
      <c r="C8" s="14" t="s">
        <v>7</v>
      </c>
      <c r="D8" s="14" t="s">
        <v>15</v>
      </c>
      <c r="E8" s="14" t="s">
        <v>9</v>
      </c>
      <c r="F8" s="16" t="s">
        <v>10</v>
      </c>
    </row>
    <row r="9" spans="1:6" ht="24">
      <c r="A9" s="14" t="s">
        <v>21</v>
      </c>
      <c r="B9" s="14">
        <v>140</v>
      </c>
      <c r="C9" s="14" t="s">
        <v>7</v>
      </c>
      <c r="D9" s="14" t="s">
        <v>17</v>
      </c>
      <c r="E9" s="14" t="s">
        <v>9</v>
      </c>
      <c r="F9" s="16" t="s">
        <v>10</v>
      </c>
    </row>
    <row r="10" spans="1:6">
      <c r="A10" s="14" t="s">
        <v>22</v>
      </c>
      <c r="B10" s="14">
        <v>140</v>
      </c>
      <c r="C10" s="14" t="s">
        <v>12</v>
      </c>
      <c r="D10" s="14" t="s">
        <v>17</v>
      </c>
      <c r="E10" s="14" t="s">
        <v>23</v>
      </c>
      <c r="F10" s="16" t="s">
        <v>24</v>
      </c>
    </row>
    <row r="11" spans="1:6">
      <c r="A11" s="14" t="s">
        <v>25</v>
      </c>
      <c r="B11" s="14">
        <v>101</v>
      </c>
      <c r="C11" s="14" t="s">
        <v>12</v>
      </c>
      <c r="D11" s="14" t="s">
        <v>17</v>
      </c>
      <c r="E11" s="14" t="s">
        <v>23</v>
      </c>
      <c r="F11" s="16" t="s">
        <v>24</v>
      </c>
    </row>
    <row r="12" spans="1:6" ht="24">
      <c r="A12" s="14" t="s">
        <v>26</v>
      </c>
      <c r="B12" s="14">
        <v>107</v>
      </c>
      <c r="C12" s="14" t="s">
        <v>7</v>
      </c>
      <c r="D12" s="14" t="s">
        <v>13</v>
      </c>
      <c r="E12" s="14" t="s">
        <v>27</v>
      </c>
      <c r="F12" s="16" t="s">
        <v>28</v>
      </c>
    </row>
    <row r="13" spans="1:6" ht="24">
      <c r="A13" s="14" t="s">
        <v>29</v>
      </c>
      <c r="B13" s="14">
        <v>275</v>
      </c>
      <c r="C13" s="14" t="s">
        <v>12</v>
      </c>
      <c r="D13" s="14" t="s">
        <v>13</v>
      </c>
      <c r="E13" s="14" t="s">
        <v>27</v>
      </c>
      <c r="F13" s="16" t="s">
        <v>28</v>
      </c>
    </row>
    <row r="14" spans="1:6">
      <c r="A14" s="14" t="s">
        <v>30</v>
      </c>
      <c r="B14" s="14">
        <v>260</v>
      </c>
      <c r="C14" s="14" t="s">
        <v>7</v>
      </c>
      <c r="D14" s="14" t="s">
        <v>13</v>
      </c>
      <c r="E14" s="14" t="s">
        <v>31</v>
      </c>
      <c r="F14" s="16" t="s">
        <v>32</v>
      </c>
    </row>
    <row r="15" spans="1:6">
      <c r="A15" s="18" t="s">
        <v>33</v>
      </c>
      <c r="B15" s="14">
        <v>140</v>
      </c>
      <c r="C15" s="14" t="s">
        <v>7</v>
      </c>
      <c r="D15" s="14" t="s">
        <v>15</v>
      </c>
      <c r="E15" s="14" t="s">
        <v>31</v>
      </c>
      <c r="F15" s="19" t="s">
        <v>34</v>
      </c>
    </row>
    <row r="16" spans="1:6">
      <c r="A16" s="18"/>
      <c r="B16" s="14">
        <v>190</v>
      </c>
      <c r="C16" s="14" t="s">
        <v>7</v>
      </c>
      <c r="D16" s="14" t="s">
        <v>35</v>
      </c>
      <c r="E16" s="14" t="s">
        <v>36</v>
      </c>
      <c r="F16" s="19"/>
    </row>
    <row r="17" spans="1:6">
      <c r="A17" s="18"/>
      <c r="B17" s="14">
        <v>237</v>
      </c>
      <c r="C17" s="14" t="s">
        <v>7</v>
      </c>
      <c r="D17" s="14" t="s">
        <v>37</v>
      </c>
      <c r="E17" s="14" t="s">
        <v>38</v>
      </c>
      <c r="F17" s="19"/>
    </row>
    <row r="18" spans="1:6">
      <c r="A18" s="14" t="s">
        <v>39</v>
      </c>
      <c r="B18" s="14">
        <v>197</v>
      </c>
      <c r="C18" s="14" t="s">
        <v>7</v>
      </c>
      <c r="D18" s="14" t="s">
        <v>13</v>
      </c>
      <c r="E18" s="14" t="s">
        <v>31</v>
      </c>
      <c r="F18" s="16" t="s">
        <v>32</v>
      </c>
    </row>
    <row r="19" spans="1:6">
      <c r="A19" s="14" t="s">
        <v>40</v>
      </c>
      <c r="B19" s="14">
        <v>203</v>
      </c>
      <c r="C19" s="14" t="s">
        <v>7</v>
      </c>
      <c r="D19" s="14" t="s">
        <v>13</v>
      </c>
      <c r="E19" s="14" t="s">
        <v>31</v>
      </c>
      <c r="F19" s="16" t="s">
        <v>32</v>
      </c>
    </row>
    <row r="20" spans="1:6">
      <c r="A20" s="14" t="s">
        <v>41</v>
      </c>
      <c r="B20" s="14">
        <v>239</v>
      </c>
      <c r="C20" s="14" t="s">
        <v>12</v>
      </c>
      <c r="D20" s="14" t="s">
        <v>13</v>
      </c>
      <c r="E20" s="14" t="s">
        <v>31</v>
      </c>
      <c r="F20" s="16" t="s">
        <v>32</v>
      </c>
    </row>
    <row r="21" spans="1:6" ht="24">
      <c r="A21" s="14" t="s">
        <v>42</v>
      </c>
      <c r="B21" s="14">
        <v>194</v>
      </c>
      <c r="C21" s="14" t="s">
        <v>7</v>
      </c>
      <c r="D21" s="14" t="s">
        <v>13</v>
      </c>
      <c r="E21" s="14" t="s">
        <v>43</v>
      </c>
      <c r="F21" s="16" t="s">
        <v>44</v>
      </c>
    </row>
    <row r="22" spans="1:6">
      <c r="A22" s="14" t="s">
        <v>45</v>
      </c>
      <c r="B22" s="14">
        <v>190</v>
      </c>
      <c r="C22" s="14" t="s">
        <v>12</v>
      </c>
      <c r="D22" s="14" t="s">
        <v>15</v>
      </c>
      <c r="E22" s="14" t="s">
        <v>46</v>
      </c>
      <c r="F22" s="16" t="s">
        <v>47</v>
      </c>
    </row>
    <row r="23" spans="1:6" ht="36">
      <c r="A23" s="14" t="s">
        <v>48</v>
      </c>
      <c r="B23" s="14">
        <v>72</v>
      </c>
      <c r="C23" s="14" t="s">
        <v>7</v>
      </c>
      <c r="D23" s="14" t="s">
        <v>15</v>
      </c>
      <c r="E23" s="14" t="s">
        <v>49</v>
      </c>
      <c r="F23" s="16" t="s">
        <v>50</v>
      </c>
    </row>
    <row r="24" spans="1:6" ht="24">
      <c r="A24" s="14" t="s">
        <v>51</v>
      </c>
      <c r="B24" s="14">
        <v>193</v>
      </c>
      <c r="C24" s="14" t="s">
        <v>7</v>
      </c>
      <c r="D24" s="14" t="s">
        <v>52</v>
      </c>
      <c r="E24" s="14" t="s">
        <v>53</v>
      </c>
      <c r="F24" s="16" t="s">
        <v>54</v>
      </c>
    </row>
    <row r="25" spans="1:6" ht="24">
      <c r="A25" s="14" t="s">
        <v>55</v>
      </c>
      <c r="B25" s="14">
        <v>174</v>
      </c>
      <c r="C25" s="14" t="s">
        <v>7</v>
      </c>
      <c r="D25" s="14" t="s">
        <v>52</v>
      </c>
      <c r="E25" s="14" t="s">
        <v>53</v>
      </c>
      <c r="F25" s="16" t="s">
        <v>54</v>
      </c>
    </row>
    <row r="26" spans="1:6" ht="24">
      <c r="A26" s="14" t="s">
        <v>56</v>
      </c>
      <c r="B26" s="14">
        <v>296</v>
      </c>
      <c r="C26" s="14" t="s">
        <v>12</v>
      </c>
      <c r="D26" s="14" t="s">
        <v>52</v>
      </c>
      <c r="E26" s="14" t="s">
        <v>53</v>
      </c>
      <c r="F26" s="16" t="s">
        <v>54</v>
      </c>
    </row>
    <row r="27" spans="1:6">
      <c r="A27" s="14" t="s">
        <v>57</v>
      </c>
      <c r="B27" s="14">
        <v>115</v>
      </c>
      <c r="C27" s="14" t="s">
        <v>7</v>
      </c>
      <c r="D27" s="14" t="s">
        <v>35</v>
      </c>
      <c r="E27" s="14" t="s">
        <v>58</v>
      </c>
      <c r="F27" s="16" t="s">
        <v>59</v>
      </c>
    </row>
    <row r="28" spans="1:6">
      <c r="A28" s="14" t="s">
        <v>60</v>
      </c>
      <c r="B28" s="14">
        <v>232</v>
      </c>
      <c r="C28" s="14" t="s">
        <v>12</v>
      </c>
      <c r="D28" s="14" t="s">
        <v>35</v>
      </c>
      <c r="E28" s="14" t="s">
        <v>58</v>
      </c>
      <c r="F28" s="16" t="s">
        <v>59</v>
      </c>
    </row>
    <row r="29" spans="1:6">
      <c r="A29" s="14" t="s">
        <v>61</v>
      </c>
      <c r="B29" s="14">
        <v>310</v>
      </c>
      <c r="C29" s="14" t="s">
        <v>7</v>
      </c>
      <c r="D29" s="14" t="s">
        <v>35</v>
      </c>
      <c r="E29" s="14" t="s">
        <v>62</v>
      </c>
      <c r="F29" s="16" t="s">
        <v>63</v>
      </c>
    </row>
    <row r="30" spans="1:6">
      <c r="A30" s="14" t="s">
        <v>64</v>
      </c>
      <c r="B30" s="14">
        <v>251</v>
      </c>
      <c r="C30" s="14" t="s">
        <v>12</v>
      </c>
      <c r="D30" s="14" t="s">
        <v>17</v>
      </c>
      <c r="E30" s="14" t="s">
        <v>65</v>
      </c>
      <c r="F30" s="16" t="s">
        <v>66</v>
      </c>
    </row>
    <row r="31" spans="1:6">
      <c r="A31" s="18" t="s">
        <v>67</v>
      </c>
      <c r="B31" s="14">
        <v>62</v>
      </c>
      <c r="C31" s="14" t="s">
        <v>12</v>
      </c>
      <c r="D31" s="14" t="s">
        <v>13</v>
      </c>
      <c r="E31" s="14" t="s">
        <v>68</v>
      </c>
      <c r="F31" s="19" t="s">
        <v>63</v>
      </c>
    </row>
    <row r="32" spans="1:6">
      <c r="A32" s="18"/>
      <c r="B32" s="14">
        <v>296</v>
      </c>
      <c r="C32" s="14" t="s">
        <v>12</v>
      </c>
      <c r="D32" s="14" t="s">
        <v>35</v>
      </c>
      <c r="E32" s="14" t="s">
        <v>62</v>
      </c>
      <c r="F32" s="19"/>
    </row>
    <row r="33" spans="1:6">
      <c r="A33" s="18"/>
      <c r="B33" s="14">
        <v>308</v>
      </c>
      <c r="C33" s="14" t="s">
        <v>12</v>
      </c>
      <c r="D33" s="14" t="s">
        <v>35</v>
      </c>
      <c r="E33" s="14" t="s">
        <v>69</v>
      </c>
      <c r="F33" s="19"/>
    </row>
    <row r="34" spans="1:6" ht="24">
      <c r="A34" s="14" t="s">
        <v>70</v>
      </c>
      <c r="B34" s="14">
        <v>262</v>
      </c>
      <c r="C34" s="14" t="s">
        <v>7</v>
      </c>
      <c r="D34" s="14" t="s">
        <v>17</v>
      </c>
      <c r="E34" s="14" t="s">
        <v>71</v>
      </c>
      <c r="F34" s="16" t="s">
        <v>72</v>
      </c>
    </row>
    <row r="35" spans="1:6" ht="24">
      <c r="A35" s="14" t="s">
        <v>73</v>
      </c>
      <c r="B35" s="14">
        <v>217</v>
      </c>
      <c r="C35" s="14" t="s">
        <v>7</v>
      </c>
      <c r="D35" s="14" t="s">
        <v>17</v>
      </c>
      <c r="E35" s="14" t="s">
        <v>71</v>
      </c>
      <c r="F35" s="16" t="s">
        <v>72</v>
      </c>
    </row>
    <row r="36" spans="1:6" ht="24">
      <c r="A36" s="14" t="s">
        <v>74</v>
      </c>
      <c r="B36" s="14">
        <v>96</v>
      </c>
      <c r="C36" s="14" t="s">
        <v>12</v>
      </c>
      <c r="D36" s="14" t="s">
        <v>15</v>
      </c>
      <c r="E36" s="14" t="s">
        <v>75</v>
      </c>
      <c r="F36" s="16" t="s">
        <v>76</v>
      </c>
    </row>
    <row r="37" spans="1:6" ht="24">
      <c r="A37" s="14" t="s">
        <v>77</v>
      </c>
      <c r="B37" s="14">
        <v>185</v>
      </c>
      <c r="C37" s="14" t="s">
        <v>7</v>
      </c>
      <c r="D37" s="14" t="s">
        <v>15</v>
      </c>
      <c r="E37" s="14" t="s">
        <v>75</v>
      </c>
      <c r="F37" s="16" t="s">
        <v>76</v>
      </c>
    </row>
    <row r="38" spans="1:6">
      <c r="A38" s="18" t="s">
        <v>78</v>
      </c>
      <c r="B38" s="14">
        <v>73</v>
      </c>
      <c r="C38" s="14" t="s">
        <v>7</v>
      </c>
      <c r="D38" s="14" t="s">
        <v>13</v>
      </c>
      <c r="E38" s="14" t="s">
        <v>68</v>
      </c>
      <c r="F38" s="19" t="s">
        <v>63</v>
      </c>
    </row>
    <row r="39" spans="1:6">
      <c r="A39" s="18"/>
      <c r="B39" s="14">
        <v>152</v>
      </c>
      <c r="C39" s="14" t="s">
        <v>7</v>
      </c>
      <c r="D39" s="14" t="s">
        <v>35</v>
      </c>
      <c r="E39" s="14" t="s">
        <v>62</v>
      </c>
      <c r="F39" s="19"/>
    </row>
    <row r="40" spans="1:6">
      <c r="A40" s="18"/>
      <c r="B40" s="14">
        <v>181</v>
      </c>
      <c r="C40" s="14" t="s">
        <v>7</v>
      </c>
      <c r="D40" s="14" t="s">
        <v>52</v>
      </c>
      <c r="E40" s="14" t="s">
        <v>69</v>
      </c>
      <c r="F40" s="19"/>
    </row>
    <row r="41" spans="1:6">
      <c r="A41" s="14" t="s">
        <v>79</v>
      </c>
      <c r="B41" s="14">
        <v>261</v>
      </c>
      <c r="C41" s="14" t="s">
        <v>7</v>
      </c>
      <c r="D41" s="14" t="s">
        <v>35</v>
      </c>
      <c r="E41" s="14" t="s">
        <v>80</v>
      </c>
      <c r="F41" s="16" t="s">
        <v>81</v>
      </c>
    </row>
    <row r="42" spans="1:6" ht="24">
      <c r="A42" s="14" t="s">
        <v>82</v>
      </c>
      <c r="B42" s="14">
        <v>290</v>
      </c>
      <c r="C42" s="14" t="s">
        <v>7</v>
      </c>
      <c r="D42" s="14" t="s">
        <v>15</v>
      </c>
      <c r="E42" s="14" t="s">
        <v>83</v>
      </c>
      <c r="F42" s="16" t="s">
        <v>84</v>
      </c>
    </row>
    <row r="43" spans="1:6" ht="24">
      <c r="A43" s="14" t="s">
        <v>85</v>
      </c>
      <c r="B43" s="14">
        <v>217</v>
      </c>
      <c r="C43" s="14" t="s">
        <v>7</v>
      </c>
      <c r="D43" s="14" t="s">
        <v>17</v>
      </c>
      <c r="E43" s="14" t="s">
        <v>71</v>
      </c>
      <c r="F43" s="16" t="s">
        <v>72</v>
      </c>
    </row>
    <row r="44" spans="1:6">
      <c r="A44" s="18" t="s">
        <v>86</v>
      </c>
      <c r="B44" s="14">
        <v>167</v>
      </c>
      <c r="C44" s="14" t="s">
        <v>12</v>
      </c>
      <c r="D44" s="14" t="s">
        <v>13</v>
      </c>
      <c r="E44" s="14" t="s">
        <v>68</v>
      </c>
      <c r="F44" s="19" t="s">
        <v>63</v>
      </c>
    </row>
    <row r="45" spans="1:6">
      <c r="A45" s="18"/>
      <c r="B45" s="14">
        <v>283</v>
      </c>
      <c r="C45" s="14" t="s">
        <v>12</v>
      </c>
      <c r="D45" s="14" t="s">
        <v>35</v>
      </c>
      <c r="E45" s="14" t="s">
        <v>62</v>
      </c>
      <c r="F45" s="19"/>
    </row>
    <row r="46" spans="1:6" ht="36">
      <c r="A46" s="14" t="s">
        <v>87</v>
      </c>
      <c r="B46" s="14">
        <v>256</v>
      </c>
      <c r="C46" s="14" t="s">
        <v>7</v>
      </c>
      <c r="D46" s="14" t="s">
        <v>17</v>
      </c>
      <c r="E46" s="14" t="s">
        <v>49</v>
      </c>
      <c r="F46" s="16" t="s">
        <v>50</v>
      </c>
    </row>
    <row r="47" spans="1:6" ht="36">
      <c r="A47" s="14" t="s">
        <v>88</v>
      </c>
      <c r="B47" s="14">
        <v>259</v>
      </c>
      <c r="C47" s="14" t="s">
        <v>7</v>
      </c>
      <c r="D47" s="14" t="s">
        <v>17</v>
      </c>
      <c r="E47" s="14" t="s">
        <v>49</v>
      </c>
      <c r="F47" s="16" t="s">
        <v>50</v>
      </c>
    </row>
    <row r="48" spans="1:6" ht="24">
      <c r="A48" s="14" t="s">
        <v>89</v>
      </c>
      <c r="B48" s="14">
        <v>308</v>
      </c>
      <c r="C48" s="14" t="s">
        <v>7</v>
      </c>
      <c r="D48" s="14" t="s">
        <v>17</v>
      </c>
      <c r="E48" s="14" t="s">
        <v>90</v>
      </c>
      <c r="F48" s="16" t="s">
        <v>91</v>
      </c>
    </row>
    <row r="49" spans="1:6" ht="24">
      <c r="A49" s="14" t="s">
        <v>92</v>
      </c>
      <c r="B49" s="14">
        <v>283</v>
      </c>
      <c r="C49" s="14" t="s">
        <v>7</v>
      </c>
      <c r="D49" s="14" t="s">
        <v>17</v>
      </c>
      <c r="E49" s="14" t="s">
        <v>90</v>
      </c>
      <c r="F49" s="16" t="s">
        <v>91</v>
      </c>
    </row>
    <row r="50" spans="1:6" ht="24">
      <c r="A50" s="14" t="s">
        <v>93</v>
      </c>
      <c r="B50" s="14">
        <v>153</v>
      </c>
      <c r="C50" s="14" t="s">
        <v>7</v>
      </c>
      <c r="D50" s="14" t="s">
        <v>17</v>
      </c>
      <c r="E50" s="14" t="s">
        <v>90</v>
      </c>
      <c r="F50" s="16" t="s">
        <v>91</v>
      </c>
    </row>
    <row r="51" spans="1:6" ht="24">
      <c r="A51" s="14" t="s">
        <v>94</v>
      </c>
      <c r="B51" s="14">
        <v>262</v>
      </c>
      <c r="C51" s="14" t="s">
        <v>12</v>
      </c>
      <c r="D51" s="14" t="s">
        <v>17</v>
      </c>
      <c r="E51" s="14" t="s">
        <v>90</v>
      </c>
      <c r="F51" s="16" t="s">
        <v>91</v>
      </c>
    </row>
    <row r="52" spans="1:6" ht="24">
      <c r="A52" s="14" t="s">
        <v>95</v>
      </c>
      <c r="B52" s="14">
        <v>286</v>
      </c>
      <c r="C52" s="14" t="s">
        <v>7</v>
      </c>
      <c r="D52" s="14" t="s">
        <v>17</v>
      </c>
      <c r="E52" s="14" t="s">
        <v>90</v>
      </c>
      <c r="F52" s="16" t="s">
        <v>91</v>
      </c>
    </row>
    <row r="53" spans="1:6" ht="24">
      <c r="A53" s="14" t="s">
        <v>96</v>
      </c>
      <c r="B53" s="14">
        <v>248</v>
      </c>
      <c r="C53" s="14" t="s">
        <v>7</v>
      </c>
      <c r="D53" s="14" t="s">
        <v>17</v>
      </c>
      <c r="E53" s="14" t="s">
        <v>97</v>
      </c>
      <c r="F53" s="16" t="s">
        <v>98</v>
      </c>
    </row>
    <row r="54" spans="1:6" ht="24">
      <c r="A54" s="14" t="s">
        <v>99</v>
      </c>
      <c r="B54" s="14">
        <v>267</v>
      </c>
      <c r="C54" s="14" t="s">
        <v>12</v>
      </c>
      <c r="D54" s="14" t="s">
        <v>17</v>
      </c>
      <c r="E54" s="14" t="s">
        <v>97</v>
      </c>
      <c r="F54" s="16" t="s">
        <v>98</v>
      </c>
    </row>
    <row r="55" spans="1:6" ht="36">
      <c r="A55" s="14" t="s">
        <v>100</v>
      </c>
      <c r="B55" s="14">
        <v>238</v>
      </c>
      <c r="C55" s="14" t="s">
        <v>12</v>
      </c>
      <c r="D55" s="14" t="s">
        <v>15</v>
      </c>
      <c r="E55" s="14" t="s">
        <v>101</v>
      </c>
      <c r="F55" s="16" t="s">
        <v>102</v>
      </c>
    </row>
    <row r="56" spans="1:6" ht="24">
      <c r="A56" s="14" t="s">
        <v>103</v>
      </c>
      <c r="B56" s="14">
        <v>278</v>
      </c>
      <c r="C56" s="14" t="s">
        <v>7</v>
      </c>
      <c r="D56" s="14" t="s">
        <v>17</v>
      </c>
      <c r="E56" s="14" t="s">
        <v>97</v>
      </c>
      <c r="F56" s="16" t="s">
        <v>98</v>
      </c>
    </row>
    <row r="57" spans="1:6" ht="24">
      <c r="A57" s="14" t="s">
        <v>104</v>
      </c>
      <c r="B57" s="14">
        <v>288</v>
      </c>
      <c r="C57" s="14" t="s">
        <v>7</v>
      </c>
      <c r="D57" s="14" t="s">
        <v>17</v>
      </c>
      <c r="E57" s="14" t="s">
        <v>97</v>
      </c>
      <c r="F57" s="16" t="s">
        <v>98</v>
      </c>
    </row>
    <row r="58" spans="1:6" ht="36">
      <c r="A58" s="14" t="s">
        <v>105</v>
      </c>
      <c r="B58" s="14">
        <v>277</v>
      </c>
      <c r="C58" s="14" t="s">
        <v>7</v>
      </c>
      <c r="D58" s="14" t="s">
        <v>17</v>
      </c>
      <c r="E58" s="14" t="s">
        <v>106</v>
      </c>
      <c r="F58" s="16" t="s">
        <v>107</v>
      </c>
    </row>
    <row r="59" spans="1:6" ht="36">
      <c r="A59" s="14" t="s">
        <v>108</v>
      </c>
      <c r="B59" s="14">
        <v>296</v>
      </c>
      <c r="C59" s="14" t="s">
        <v>12</v>
      </c>
      <c r="D59" s="14" t="s">
        <v>17</v>
      </c>
      <c r="E59" s="14" t="s">
        <v>106</v>
      </c>
      <c r="F59" s="16" t="s">
        <v>107</v>
      </c>
    </row>
    <row r="60" spans="1:6" ht="24">
      <c r="A60" s="14" t="s">
        <v>109</v>
      </c>
      <c r="B60" s="14">
        <v>205</v>
      </c>
      <c r="C60" s="14" t="s">
        <v>7</v>
      </c>
      <c r="D60" s="14" t="s">
        <v>17</v>
      </c>
      <c r="E60" s="14" t="s">
        <v>97</v>
      </c>
      <c r="F60" s="16" t="s">
        <v>98</v>
      </c>
    </row>
    <row r="61" spans="1:6" ht="36">
      <c r="A61" s="14" t="s">
        <v>110</v>
      </c>
      <c r="B61" s="14">
        <v>259</v>
      </c>
      <c r="C61" s="14" t="s">
        <v>7</v>
      </c>
      <c r="D61" s="14" t="s">
        <v>15</v>
      </c>
      <c r="E61" s="14" t="s">
        <v>101</v>
      </c>
      <c r="F61" s="16" t="s">
        <v>102</v>
      </c>
    </row>
    <row r="62" spans="1:6" ht="36">
      <c r="A62" s="14" t="s">
        <v>111</v>
      </c>
      <c r="B62" s="14">
        <v>139</v>
      </c>
      <c r="C62" s="14" t="s">
        <v>12</v>
      </c>
      <c r="D62" s="14" t="s">
        <v>15</v>
      </c>
      <c r="E62" s="14" t="s">
        <v>101</v>
      </c>
      <c r="F62" s="16" t="s">
        <v>102</v>
      </c>
    </row>
    <row r="63" spans="1:6" ht="36">
      <c r="A63" s="14" t="s">
        <v>112</v>
      </c>
      <c r="B63" s="14">
        <v>88</v>
      </c>
      <c r="C63" s="14" t="s">
        <v>12</v>
      </c>
      <c r="D63" s="14" t="s">
        <v>15</v>
      </c>
      <c r="E63" s="14" t="s">
        <v>101</v>
      </c>
      <c r="F63" s="16" t="s">
        <v>102</v>
      </c>
    </row>
    <row r="64" spans="1:6" ht="24">
      <c r="A64" s="14" t="s">
        <v>113</v>
      </c>
      <c r="B64" s="14">
        <v>174</v>
      </c>
      <c r="C64" s="14" t="s">
        <v>12</v>
      </c>
      <c r="D64" s="14" t="s">
        <v>35</v>
      </c>
      <c r="E64" s="14" t="s">
        <v>114</v>
      </c>
      <c r="F64" s="16" t="s">
        <v>115</v>
      </c>
    </row>
    <row r="65" spans="1:6">
      <c r="A65" s="14" t="s">
        <v>116</v>
      </c>
      <c r="B65" s="14">
        <v>150</v>
      </c>
      <c r="C65" s="14" t="s">
        <v>7</v>
      </c>
      <c r="D65" s="14" t="s">
        <v>17</v>
      </c>
      <c r="E65" s="14" t="s">
        <v>117</v>
      </c>
      <c r="F65" s="16" t="s">
        <v>118</v>
      </c>
    </row>
    <row r="66" spans="1:6">
      <c r="A66" s="14" t="s">
        <v>119</v>
      </c>
      <c r="B66" s="14">
        <v>154</v>
      </c>
      <c r="C66" s="14" t="s">
        <v>7</v>
      </c>
      <c r="D66" s="14" t="s">
        <v>17</v>
      </c>
      <c r="E66" s="14" t="s">
        <v>117</v>
      </c>
      <c r="F66" s="16" t="s">
        <v>118</v>
      </c>
    </row>
    <row r="67" spans="1:6">
      <c r="A67" s="14" t="s">
        <v>120</v>
      </c>
      <c r="B67" s="14">
        <v>157</v>
      </c>
      <c r="C67" s="14" t="s">
        <v>7</v>
      </c>
      <c r="D67" s="14" t="s">
        <v>17</v>
      </c>
      <c r="E67" s="14" t="s">
        <v>117</v>
      </c>
      <c r="F67" s="16" t="s">
        <v>118</v>
      </c>
    </row>
    <row r="68" spans="1:6">
      <c r="A68" s="14" t="s">
        <v>121</v>
      </c>
      <c r="B68" s="14">
        <v>179</v>
      </c>
      <c r="C68" s="14" t="s">
        <v>7</v>
      </c>
      <c r="D68" s="14" t="s">
        <v>17</v>
      </c>
      <c r="E68" s="14" t="s">
        <v>117</v>
      </c>
      <c r="F68" s="16" t="s">
        <v>118</v>
      </c>
    </row>
    <row r="69" spans="1:6">
      <c r="A69" s="14" t="s">
        <v>122</v>
      </c>
      <c r="B69" s="14">
        <v>237</v>
      </c>
      <c r="C69" s="14" t="s">
        <v>7</v>
      </c>
      <c r="D69" s="14" t="s">
        <v>17</v>
      </c>
      <c r="E69" s="14" t="s">
        <v>123</v>
      </c>
      <c r="F69" s="16" t="s">
        <v>124</v>
      </c>
    </row>
    <row r="70" spans="1:6">
      <c r="A70" s="14" t="s">
        <v>125</v>
      </c>
      <c r="B70" s="14">
        <v>199</v>
      </c>
      <c r="C70" s="14" t="s">
        <v>7</v>
      </c>
      <c r="D70" s="14" t="s">
        <v>17</v>
      </c>
      <c r="E70" s="14" t="s">
        <v>123</v>
      </c>
      <c r="F70" s="16" t="s">
        <v>124</v>
      </c>
    </row>
    <row r="71" spans="1:6">
      <c r="A71" s="14" t="s">
        <v>126</v>
      </c>
      <c r="B71" s="14">
        <v>178</v>
      </c>
      <c r="C71" s="14" t="s">
        <v>7</v>
      </c>
      <c r="D71" s="14" t="s">
        <v>17</v>
      </c>
      <c r="E71" s="14" t="s">
        <v>123</v>
      </c>
      <c r="F71" s="16" t="s">
        <v>124</v>
      </c>
    </row>
    <row r="72" spans="1:6">
      <c r="A72" s="14" t="s">
        <v>127</v>
      </c>
      <c r="B72" s="14">
        <v>163</v>
      </c>
      <c r="C72" s="14" t="s">
        <v>7</v>
      </c>
      <c r="D72" s="14" t="s">
        <v>17</v>
      </c>
      <c r="E72" s="14" t="s">
        <v>123</v>
      </c>
      <c r="F72" s="16" t="s">
        <v>124</v>
      </c>
    </row>
    <row r="73" spans="1:6">
      <c r="A73" s="14" t="s">
        <v>128</v>
      </c>
      <c r="B73" s="14">
        <v>177</v>
      </c>
      <c r="C73" s="14" t="s">
        <v>12</v>
      </c>
      <c r="D73" s="14" t="s">
        <v>17</v>
      </c>
      <c r="E73" s="14" t="s">
        <v>123</v>
      </c>
      <c r="F73" s="16" t="s">
        <v>124</v>
      </c>
    </row>
    <row r="74" spans="1:6">
      <c r="A74" s="14" t="s">
        <v>129</v>
      </c>
      <c r="B74" s="14">
        <v>179</v>
      </c>
      <c r="C74" s="14" t="s">
        <v>7</v>
      </c>
      <c r="D74" s="14" t="s">
        <v>17</v>
      </c>
      <c r="E74" s="14" t="s">
        <v>123</v>
      </c>
      <c r="F74" s="16" t="s">
        <v>124</v>
      </c>
    </row>
    <row r="75" spans="1:6">
      <c r="A75" s="18" t="s">
        <v>130</v>
      </c>
      <c r="B75" s="14">
        <v>143</v>
      </c>
      <c r="C75" s="14" t="s">
        <v>7</v>
      </c>
      <c r="D75" s="14" t="s">
        <v>17</v>
      </c>
      <c r="E75" s="14" t="s">
        <v>123</v>
      </c>
      <c r="F75" s="19" t="s">
        <v>131</v>
      </c>
    </row>
    <row r="76" spans="1:6">
      <c r="A76" s="18"/>
      <c r="B76" s="14">
        <v>145</v>
      </c>
      <c r="C76" s="14" t="s">
        <v>7</v>
      </c>
      <c r="D76" s="14" t="s">
        <v>15</v>
      </c>
      <c r="E76" s="14" t="s">
        <v>132</v>
      </c>
      <c r="F76" s="19"/>
    </row>
    <row r="77" spans="1:6">
      <c r="A77" s="18"/>
      <c r="B77" s="14">
        <v>215</v>
      </c>
      <c r="C77" s="14" t="s">
        <v>7</v>
      </c>
      <c r="D77" s="14" t="s">
        <v>8</v>
      </c>
      <c r="E77" s="14" t="s">
        <v>133</v>
      </c>
      <c r="F77" s="19"/>
    </row>
    <row r="78" spans="1:6">
      <c r="A78" s="18" t="s">
        <v>134</v>
      </c>
      <c r="B78" s="14">
        <v>169</v>
      </c>
      <c r="C78" s="14" t="s">
        <v>7</v>
      </c>
      <c r="D78" s="14" t="s">
        <v>17</v>
      </c>
      <c r="E78" s="14" t="s">
        <v>123</v>
      </c>
      <c r="F78" s="19" t="s">
        <v>135</v>
      </c>
    </row>
    <row r="79" spans="1:6">
      <c r="A79" s="18"/>
      <c r="B79" s="14">
        <v>257</v>
      </c>
      <c r="C79" s="14" t="s">
        <v>7</v>
      </c>
      <c r="D79" s="14" t="s">
        <v>136</v>
      </c>
      <c r="E79" s="14" t="s">
        <v>137</v>
      </c>
      <c r="F79" s="19"/>
    </row>
    <row r="80" spans="1:6">
      <c r="A80" s="18"/>
      <c r="B80" s="14">
        <v>257</v>
      </c>
      <c r="C80" s="14" t="s">
        <v>7</v>
      </c>
      <c r="D80" s="14" t="s">
        <v>136</v>
      </c>
      <c r="E80" s="14" t="s">
        <v>138</v>
      </c>
      <c r="F80" s="19"/>
    </row>
    <row r="81" spans="1:6">
      <c r="A81" s="14" t="s">
        <v>139</v>
      </c>
      <c r="B81" s="14">
        <v>156</v>
      </c>
      <c r="C81" s="14" t="s">
        <v>7</v>
      </c>
      <c r="D81" s="14" t="s">
        <v>17</v>
      </c>
      <c r="E81" s="14" t="s">
        <v>123</v>
      </c>
      <c r="F81" s="16" t="s">
        <v>124</v>
      </c>
    </row>
    <row r="82" spans="1:6">
      <c r="A82" s="14" t="s">
        <v>140</v>
      </c>
      <c r="B82" s="14">
        <v>171</v>
      </c>
      <c r="C82" s="14" t="s">
        <v>7</v>
      </c>
      <c r="D82" s="14" t="s">
        <v>17</v>
      </c>
      <c r="E82" s="14" t="s">
        <v>123</v>
      </c>
      <c r="F82" s="16" t="s">
        <v>124</v>
      </c>
    </row>
    <row r="83" spans="1:6">
      <c r="A83" s="14" t="s">
        <v>141</v>
      </c>
      <c r="B83" s="14">
        <v>164</v>
      </c>
      <c r="C83" s="14" t="s">
        <v>7</v>
      </c>
      <c r="D83" s="14" t="s">
        <v>17</v>
      </c>
      <c r="E83" s="14" t="s">
        <v>123</v>
      </c>
      <c r="F83" s="16" t="s">
        <v>124</v>
      </c>
    </row>
    <row r="84" spans="1:6">
      <c r="A84" s="14" t="s">
        <v>142</v>
      </c>
      <c r="B84" s="14">
        <v>155</v>
      </c>
      <c r="C84" s="14" t="s">
        <v>7</v>
      </c>
      <c r="D84" s="14" t="s">
        <v>17</v>
      </c>
      <c r="E84" s="14" t="s">
        <v>123</v>
      </c>
      <c r="F84" s="16" t="s">
        <v>124</v>
      </c>
    </row>
    <row r="85" spans="1:6">
      <c r="A85" s="14" t="s">
        <v>143</v>
      </c>
      <c r="B85" s="14">
        <v>169</v>
      </c>
      <c r="C85" s="14" t="s">
        <v>7</v>
      </c>
      <c r="D85" s="14" t="s">
        <v>17</v>
      </c>
      <c r="E85" s="14" t="s">
        <v>123</v>
      </c>
      <c r="F85" s="16" t="s">
        <v>124</v>
      </c>
    </row>
    <row r="86" spans="1:6">
      <c r="A86" s="14" t="s">
        <v>144</v>
      </c>
      <c r="B86" s="14">
        <v>152</v>
      </c>
      <c r="C86" s="14" t="s">
        <v>7</v>
      </c>
      <c r="D86" s="14" t="s">
        <v>17</v>
      </c>
      <c r="E86" s="14" t="s">
        <v>123</v>
      </c>
      <c r="F86" s="16" t="s">
        <v>124</v>
      </c>
    </row>
    <row r="87" spans="1:6">
      <c r="A87" s="14" t="s">
        <v>145</v>
      </c>
      <c r="B87" s="14">
        <v>253</v>
      </c>
      <c r="C87" s="14" t="s">
        <v>7</v>
      </c>
      <c r="D87" s="14" t="s">
        <v>136</v>
      </c>
      <c r="E87" s="14" t="s">
        <v>138</v>
      </c>
      <c r="F87" s="16" t="s">
        <v>146</v>
      </c>
    </row>
    <row r="88" spans="1:6">
      <c r="A88" s="14" t="s">
        <v>147</v>
      </c>
      <c r="B88" s="14">
        <v>178</v>
      </c>
      <c r="C88" s="14" t="s">
        <v>7</v>
      </c>
      <c r="D88" s="14" t="s">
        <v>13</v>
      </c>
      <c r="E88" s="14" t="s">
        <v>138</v>
      </c>
      <c r="F88" s="16" t="s">
        <v>146</v>
      </c>
    </row>
    <row r="89" spans="1:6">
      <c r="A89" s="14" t="s">
        <v>148</v>
      </c>
      <c r="B89" s="14">
        <v>183</v>
      </c>
      <c r="C89" s="14" t="s">
        <v>7</v>
      </c>
      <c r="D89" s="14" t="s">
        <v>13</v>
      </c>
      <c r="E89" s="14" t="s">
        <v>138</v>
      </c>
      <c r="F89" s="16" t="s">
        <v>146</v>
      </c>
    </row>
    <row r="90" spans="1:6">
      <c r="A90" s="14" t="s">
        <v>149</v>
      </c>
      <c r="B90" s="14">
        <v>147</v>
      </c>
      <c r="C90" s="14" t="s">
        <v>7</v>
      </c>
      <c r="D90" s="14" t="s">
        <v>13</v>
      </c>
      <c r="E90" s="14" t="s">
        <v>138</v>
      </c>
      <c r="F90" s="16" t="s">
        <v>146</v>
      </c>
    </row>
    <row r="91" spans="1:6">
      <c r="A91" s="14" t="s">
        <v>150</v>
      </c>
      <c r="B91" s="14">
        <v>246</v>
      </c>
      <c r="C91" s="14" t="s">
        <v>12</v>
      </c>
      <c r="D91" s="14" t="s">
        <v>13</v>
      </c>
      <c r="E91" s="14" t="s">
        <v>138</v>
      </c>
      <c r="F91" s="16" t="s">
        <v>146</v>
      </c>
    </row>
    <row r="92" spans="1:6">
      <c r="A92" s="14" t="s">
        <v>151</v>
      </c>
      <c r="B92" s="14">
        <v>58</v>
      </c>
      <c r="C92" s="14" t="s">
        <v>12</v>
      </c>
      <c r="D92" s="14" t="s">
        <v>15</v>
      </c>
      <c r="E92" s="14" t="s">
        <v>152</v>
      </c>
      <c r="F92" s="16" t="s">
        <v>153</v>
      </c>
    </row>
    <row r="93" spans="1:6">
      <c r="A93" s="14" t="s">
        <v>154</v>
      </c>
      <c r="B93" s="14">
        <v>34</v>
      </c>
      <c r="C93" s="14" t="s">
        <v>12</v>
      </c>
      <c r="D93" s="14" t="s">
        <v>15</v>
      </c>
      <c r="E93" s="14" t="s">
        <v>152</v>
      </c>
      <c r="F93" s="16" t="s">
        <v>153</v>
      </c>
    </row>
    <row r="94" spans="1:6">
      <c r="A94" s="14" t="s">
        <v>155</v>
      </c>
      <c r="B94" s="14">
        <v>112</v>
      </c>
      <c r="C94" s="14" t="s">
        <v>12</v>
      </c>
      <c r="D94" s="14" t="s">
        <v>15</v>
      </c>
      <c r="E94" s="14" t="s">
        <v>152</v>
      </c>
      <c r="F94" s="16" t="s">
        <v>153</v>
      </c>
    </row>
    <row r="95" spans="1:6">
      <c r="A95" s="14" t="s">
        <v>156</v>
      </c>
      <c r="B95" s="14">
        <v>186</v>
      </c>
      <c r="C95" s="14" t="s">
        <v>7</v>
      </c>
      <c r="D95" s="14" t="s">
        <v>13</v>
      </c>
      <c r="E95" s="14" t="s">
        <v>157</v>
      </c>
      <c r="F95" s="16" t="s">
        <v>158</v>
      </c>
    </row>
    <row r="96" spans="1:6">
      <c r="A96" s="14" t="s">
        <v>159</v>
      </c>
      <c r="B96" s="14">
        <v>177</v>
      </c>
      <c r="C96" s="14" t="s">
        <v>12</v>
      </c>
      <c r="D96" s="14" t="s">
        <v>35</v>
      </c>
      <c r="E96" s="14" t="s">
        <v>157</v>
      </c>
      <c r="F96" s="16" t="s">
        <v>158</v>
      </c>
    </row>
    <row r="97" spans="1:6">
      <c r="A97" s="14" t="s">
        <v>160</v>
      </c>
      <c r="B97" s="14">
        <v>61</v>
      </c>
      <c r="C97" s="14" t="s">
        <v>7</v>
      </c>
      <c r="D97" s="14" t="s">
        <v>35</v>
      </c>
      <c r="E97" s="14" t="s">
        <v>157</v>
      </c>
      <c r="F97" s="16" t="s">
        <v>158</v>
      </c>
    </row>
    <row r="98" spans="1:6">
      <c r="A98" s="14" t="s">
        <v>161</v>
      </c>
      <c r="B98" s="14">
        <v>228</v>
      </c>
      <c r="C98" s="14" t="s">
        <v>7</v>
      </c>
      <c r="D98" s="14" t="s">
        <v>17</v>
      </c>
      <c r="E98" s="14" t="s">
        <v>162</v>
      </c>
      <c r="F98" s="16" t="s">
        <v>163</v>
      </c>
    </row>
    <row r="99" spans="1:6">
      <c r="A99" s="14" t="s">
        <v>164</v>
      </c>
      <c r="B99" s="14">
        <v>163</v>
      </c>
      <c r="C99" s="14" t="s">
        <v>12</v>
      </c>
      <c r="D99" s="14" t="s">
        <v>13</v>
      </c>
      <c r="E99" s="14" t="s">
        <v>165</v>
      </c>
      <c r="F99" s="16" t="s">
        <v>166</v>
      </c>
    </row>
    <row r="100" spans="1:6">
      <c r="A100" s="14" t="s">
        <v>167</v>
      </c>
      <c r="B100" s="14">
        <v>296</v>
      </c>
      <c r="C100" s="14" t="s">
        <v>12</v>
      </c>
      <c r="D100" s="14" t="s">
        <v>13</v>
      </c>
      <c r="E100" s="14" t="s">
        <v>165</v>
      </c>
      <c r="F100" s="16" t="s">
        <v>166</v>
      </c>
    </row>
    <row r="101" spans="1:6">
      <c r="A101" s="18" t="s">
        <v>168</v>
      </c>
      <c r="B101" s="14">
        <v>139</v>
      </c>
      <c r="C101" s="14" t="s">
        <v>7</v>
      </c>
      <c r="D101" s="14" t="s">
        <v>13</v>
      </c>
      <c r="E101" s="14" t="s">
        <v>138</v>
      </c>
      <c r="F101" s="19" t="s">
        <v>135</v>
      </c>
    </row>
    <row r="102" spans="1:6">
      <c r="A102" s="18"/>
      <c r="B102" s="14">
        <v>192</v>
      </c>
      <c r="C102" s="14" t="s">
        <v>7</v>
      </c>
      <c r="D102" s="14" t="s">
        <v>17</v>
      </c>
      <c r="E102" s="14" t="s">
        <v>123</v>
      </c>
      <c r="F102" s="19"/>
    </row>
    <row r="103" spans="1:6">
      <c r="A103" s="18"/>
      <c r="B103" s="14">
        <v>198</v>
      </c>
      <c r="C103" s="14" t="s">
        <v>7</v>
      </c>
      <c r="D103" s="14" t="s">
        <v>17</v>
      </c>
      <c r="E103" s="14" t="s">
        <v>137</v>
      </c>
      <c r="F103" s="19"/>
    </row>
    <row r="104" spans="1:6">
      <c r="A104" s="14" t="s">
        <v>169</v>
      </c>
      <c r="B104" s="14">
        <v>221</v>
      </c>
      <c r="C104" s="14" t="s">
        <v>7</v>
      </c>
      <c r="D104" s="14" t="s">
        <v>17</v>
      </c>
      <c r="E104" s="14" t="s">
        <v>123</v>
      </c>
      <c r="F104" s="16" t="s">
        <v>124</v>
      </c>
    </row>
    <row r="105" spans="1:6">
      <c r="A105" s="14" t="s">
        <v>170</v>
      </c>
      <c r="B105" s="14">
        <v>219</v>
      </c>
      <c r="C105" s="14" t="s">
        <v>7</v>
      </c>
      <c r="D105" s="14" t="s">
        <v>17</v>
      </c>
      <c r="E105" s="14" t="s">
        <v>123</v>
      </c>
      <c r="F105" s="16" t="s">
        <v>124</v>
      </c>
    </row>
    <row r="106" spans="1:6">
      <c r="A106" s="14" t="s">
        <v>171</v>
      </c>
      <c r="B106" s="14">
        <v>224</v>
      </c>
      <c r="C106" s="14" t="s">
        <v>7</v>
      </c>
      <c r="D106" s="14" t="s">
        <v>17</v>
      </c>
      <c r="E106" s="14" t="s">
        <v>123</v>
      </c>
      <c r="F106" s="16" t="s">
        <v>124</v>
      </c>
    </row>
    <row r="107" spans="1:6">
      <c r="A107" s="14" t="s">
        <v>172</v>
      </c>
      <c r="B107" s="14">
        <v>223</v>
      </c>
      <c r="C107" s="14" t="s">
        <v>7</v>
      </c>
      <c r="D107" s="14" t="s">
        <v>17</v>
      </c>
      <c r="E107" s="14" t="s">
        <v>123</v>
      </c>
      <c r="F107" s="16" t="s">
        <v>124</v>
      </c>
    </row>
    <row r="108" spans="1:6">
      <c r="A108" s="14" t="s">
        <v>173</v>
      </c>
      <c r="B108" s="14">
        <v>219</v>
      </c>
      <c r="C108" s="14" t="s">
        <v>7</v>
      </c>
      <c r="D108" s="14" t="s">
        <v>17</v>
      </c>
      <c r="E108" s="14" t="s">
        <v>123</v>
      </c>
      <c r="F108" s="16" t="s">
        <v>124</v>
      </c>
    </row>
    <row r="109" spans="1:6">
      <c r="A109" s="14" t="s">
        <v>174</v>
      </c>
      <c r="B109" s="14">
        <v>247</v>
      </c>
      <c r="C109" s="14" t="s">
        <v>12</v>
      </c>
      <c r="D109" s="14" t="s">
        <v>17</v>
      </c>
      <c r="E109" s="14" t="s">
        <v>123</v>
      </c>
      <c r="F109" s="16" t="s">
        <v>124</v>
      </c>
    </row>
    <row r="110" spans="1:6">
      <c r="A110" s="14" t="s">
        <v>175</v>
      </c>
      <c r="B110" s="14">
        <v>222</v>
      </c>
      <c r="C110" s="14" t="s">
        <v>7</v>
      </c>
      <c r="D110" s="14" t="s">
        <v>17</v>
      </c>
      <c r="E110" s="14" t="s">
        <v>123</v>
      </c>
      <c r="F110" s="16" t="s">
        <v>124</v>
      </c>
    </row>
    <row r="111" spans="1:6">
      <c r="A111" s="14" t="s">
        <v>176</v>
      </c>
      <c r="B111" s="14">
        <v>225</v>
      </c>
      <c r="C111" s="14" t="s">
        <v>7</v>
      </c>
      <c r="D111" s="14" t="s">
        <v>17</v>
      </c>
      <c r="E111" s="14" t="s">
        <v>123</v>
      </c>
      <c r="F111" s="16" t="s">
        <v>124</v>
      </c>
    </row>
    <row r="112" spans="1:6" ht="24">
      <c r="A112" s="14" t="s">
        <v>177</v>
      </c>
      <c r="B112" s="14">
        <v>168</v>
      </c>
      <c r="C112" s="14" t="s">
        <v>12</v>
      </c>
      <c r="D112" s="14" t="s">
        <v>136</v>
      </c>
      <c r="E112" s="14" t="s">
        <v>178</v>
      </c>
      <c r="F112" s="16" t="s">
        <v>179</v>
      </c>
    </row>
    <row r="113" spans="1:6">
      <c r="A113" s="14" t="s">
        <v>180</v>
      </c>
      <c r="B113" s="14">
        <v>296</v>
      </c>
      <c r="C113" s="14" t="s">
        <v>12</v>
      </c>
      <c r="D113" s="14" t="s">
        <v>136</v>
      </c>
      <c r="E113" s="14" t="s">
        <v>181</v>
      </c>
      <c r="F113" s="16" t="s">
        <v>182</v>
      </c>
    </row>
    <row r="114" spans="1:6">
      <c r="A114" s="18" t="s">
        <v>183</v>
      </c>
      <c r="B114" s="14">
        <v>132</v>
      </c>
      <c r="C114" s="14" t="s">
        <v>12</v>
      </c>
      <c r="D114" s="14" t="s">
        <v>17</v>
      </c>
      <c r="E114" s="14" t="s">
        <v>178</v>
      </c>
      <c r="F114" s="19" t="s">
        <v>182</v>
      </c>
    </row>
    <row r="115" spans="1:6">
      <c r="A115" s="18"/>
      <c r="B115" s="14">
        <v>159</v>
      </c>
      <c r="C115" s="14" t="s">
        <v>12</v>
      </c>
      <c r="D115" s="14" t="s">
        <v>13</v>
      </c>
      <c r="E115" s="14" t="s">
        <v>181</v>
      </c>
      <c r="F115" s="19"/>
    </row>
    <row r="116" spans="1:6">
      <c r="A116" s="18"/>
      <c r="B116" s="14">
        <v>209</v>
      </c>
      <c r="C116" s="14" t="s">
        <v>12</v>
      </c>
      <c r="D116" s="14" t="s">
        <v>136</v>
      </c>
      <c r="E116" s="14" t="s">
        <v>184</v>
      </c>
      <c r="F116" s="19"/>
    </row>
    <row r="117" spans="1:6" ht="24">
      <c r="A117" s="14" t="s">
        <v>185</v>
      </c>
      <c r="B117" s="14">
        <v>214</v>
      </c>
      <c r="C117" s="14" t="s">
        <v>12</v>
      </c>
      <c r="D117" s="14" t="s">
        <v>17</v>
      </c>
      <c r="E117" s="14" t="s">
        <v>178</v>
      </c>
      <c r="F117" s="16" t="s">
        <v>179</v>
      </c>
    </row>
    <row r="118" spans="1:6" ht="96">
      <c r="A118" s="14" t="s">
        <v>186</v>
      </c>
      <c r="B118" s="14">
        <v>248</v>
      </c>
      <c r="C118" s="14" t="s">
        <v>12</v>
      </c>
      <c r="D118" s="14" t="s">
        <v>17</v>
      </c>
      <c r="E118" s="14" t="s">
        <v>184</v>
      </c>
      <c r="F118" s="16" t="s">
        <v>187</v>
      </c>
    </row>
    <row r="119" spans="1:6">
      <c r="A119" s="18" t="s">
        <v>188</v>
      </c>
      <c r="B119" s="14">
        <v>143</v>
      </c>
      <c r="C119" s="14" t="s">
        <v>12</v>
      </c>
      <c r="D119" s="14" t="s">
        <v>15</v>
      </c>
      <c r="E119" s="14" t="s">
        <v>181</v>
      </c>
      <c r="F119" s="19" t="s">
        <v>182</v>
      </c>
    </row>
    <row r="120" spans="1:6">
      <c r="A120" s="18"/>
      <c r="B120" s="14">
        <v>205</v>
      </c>
      <c r="C120" s="14" t="s">
        <v>12</v>
      </c>
      <c r="D120" s="14" t="s">
        <v>17</v>
      </c>
      <c r="E120" s="14" t="s">
        <v>184</v>
      </c>
      <c r="F120" s="19"/>
    </row>
    <row r="121" spans="1:6">
      <c r="A121" s="18"/>
      <c r="B121" s="14">
        <v>255</v>
      </c>
      <c r="C121" s="14" t="s">
        <v>12</v>
      </c>
      <c r="D121" s="14" t="s">
        <v>8</v>
      </c>
      <c r="E121" s="14" t="s">
        <v>178</v>
      </c>
      <c r="F121" s="19"/>
    </row>
    <row r="122" spans="1:6" ht="24">
      <c r="A122" s="14" t="s">
        <v>189</v>
      </c>
      <c r="B122" s="14">
        <v>263</v>
      </c>
      <c r="C122" s="14" t="s">
        <v>7</v>
      </c>
      <c r="D122" s="14" t="s">
        <v>17</v>
      </c>
      <c r="E122" s="14" t="s">
        <v>190</v>
      </c>
      <c r="F122" s="16" t="s">
        <v>191</v>
      </c>
    </row>
    <row r="123" spans="1:6" ht="24">
      <c r="A123" s="14" t="s">
        <v>192</v>
      </c>
      <c r="B123" s="14">
        <v>302</v>
      </c>
      <c r="C123" s="14" t="s">
        <v>7</v>
      </c>
      <c r="D123" s="14" t="s">
        <v>17</v>
      </c>
      <c r="E123" s="14" t="s">
        <v>190</v>
      </c>
      <c r="F123" s="16" t="s">
        <v>191</v>
      </c>
    </row>
    <row r="124" spans="1:6">
      <c r="A124" s="18" t="s">
        <v>193</v>
      </c>
      <c r="B124" s="14">
        <v>241</v>
      </c>
      <c r="C124" s="14" t="s">
        <v>12</v>
      </c>
      <c r="D124" s="14" t="s">
        <v>15</v>
      </c>
      <c r="E124" s="14" t="s">
        <v>194</v>
      </c>
      <c r="F124" s="19" t="s">
        <v>195</v>
      </c>
    </row>
    <row r="125" spans="1:6">
      <c r="A125" s="18"/>
      <c r="B125" s="14">
        <v>241</v>
      </c>
      <c r="C125" s="14" t="s">
        <v>12</v>
      </c>
      <c r="D125" s="14" t="s">
        <v>15</v>
      </c>
      <c r="E125" s="14" t="s">
        <v>196</v>
      </c>
      <c r="F125" s="19"/>
    </row>
    <row r="126" spans="1:6">
      <c r="A126" s="18"/>
      <c r="B126" s="14">
        <v>241</v>
      </c>
      <c r="C126" s="14" t="s">
        <v>12</v>
      </c>
      <c r="D126" s="14" t="s">
        <v>15</v>
      </c>
      <c r="E126" s="14" t="s">
        <v>197</v>
      </c>
      <c r="F126" s="19"/>
    </row>
    <row r="127" spans="1:6">
      <c r="A127" s="18" t="s">
        <v>198</v>
      </c>
      <c r="B127" s="14">
        <v>246</v>
      </c>
      <c r="C127" s="14" t="s">
        <v>7</v>
      </c>
      <c r="D127" s="14" t="s">
        <v>15</v>
      </c>
      <c r="E127" s="14" t="s">
        <v>196</v>
      </c>
      <c r="F127" s="19" t="s">
        <v>195</v>
      </c>
    </row>
    <row r="128" spans="1:6">
      <c r="A128" s="18"/>
      <c r="B128" s="14">
        <v>292</v>
      </c>
      <c r="C128" s="14" t="s">
        <v>7</v>
      </c>
      <c r="D128" s="14" t="s">
        <v>8</v>
      </c>
      <c r="E128" s="14" t="s">
        <v>194</v>
      </c>
      <c r="F128" s="19"/>
    </row>
    <row r="129" spans="1:6">
      <c r="A129" s="18"/>
      <c r="B129" s="14">
        <v>292</v>
      </c>
      <c r="C129" s="14" t="s">
        <v>7</v>
      </c>
      <c r="D129" s="14" t="s">
        <v>8</v>
      </c>
      <c r="E129" s="14" t="s">
        <v>197</v>
      </c>
      <c r="F129" s="19"/>
    </row>
    <row r="130" spans="1:6">
      <c r="A130" s="18" t="s">
        <v>199</v>
      </c>
      <c r="B130" s="14">
        <v>162</v>
      </c>
      <c r="C130" s="14" t="s">
        <v>7</v>
      </c>
      <c r="D130" s="14" t="s">
        <v>15</v>
      </c>
      <c r="E130" s="14" t="s">
        <v>196</v>
      </c>
      <c r="F130" s="19" t="s">
        <v>195</v>
      </c>
    </row>
    <row r="131" spans="1:6">
      <c r="A131" s="18"/>
      <c r="B131" s="14">
        <v>164</v>
      </c>
      <c r="C131" s="14" t="s">
        <v>7</v>
      </c>
      <c r="D131" s="14" t="s">
        <v>15</v>
      </c>
      <c r="E131" s="14" t="s">
        <v>194</v>
      </c>
      <c r="F131" s="19"/>
    </row>
    <row r="132" spans="1:6">
      <c r="A132" s="18"/>
      <c r="B132" s="14">
        <v>164</v>
      </c>
      <c r="C132" s="14" t="s">
        <v>7</v>
      </c>
      <c r="D132" s="14" t="s">
        <v>15</v>
      </c>
      <c r="E132" s="14" t="s">
        <v>197</v>
      </c>
      <c r="F132" s="19"/>
    </row>
    <row r="133" spans="1:6">
      <c r="A133" s="18" t="s">
        <v>200</v>
      </c>
      <c r="B133" s="14">
        <v>195</v>
      </c>
      <c r="C133" s="14" t="s">
        <v>7</v>
      </c>
      <c r="D133" s="14" t="s">
        <v>15</v>
      </c>
      <c r="E133" s="14" t="s">
        <v>197</v>
      </c>
      <c r="F133" s="19" t="s">
        <v>195</v>
      </c>
    </row>
    <row r="134" spans="1:6">
      <c r="A134" s="18"/>
      <c r="B134" s="14">
        <v>207</v>
      </c>
      <c r="C134" s="14" t="s">
        <v>7</v>
      </c>
      <c r="D134" s="14" t="s">
        <v>15</v>
      </c>
      <c r="E134" s="14" t="s">
        <v>194</v>
      </c>
      <c r="F134" s="19"/>
    </row>
    <row r="135" spans="1:6">
      <c r="A135" s="18"/>
      <c r="B135" s="14">
        <v>207</v>
      </c>
      <c r="C135" s="14" t="s">
        <v>7</v>
      </c>
      <c r="D135" s="14" t="s">
        <v>15</v>
      </c>
      <c r="E135" s="14" t="s">
        <v>196</v>
      </c>
      <c r="F135" s="19"/>
    </row>
    <row r="136" spans="1:6" ht="36">
      <c r="A136" s="14" t="s">
        <v>201</v>
      </c>
      <c r="B136" s="14">
        <v>290</v>
      </c>
      <c r="C136" s="14" t="s">
        <v>12</v>
      </c>
      <c r="D136" s="14" t="s">
        <v>15</v>
      </c>
      <c r="E136" s="14" t="s">
        <v>197</v>
      </c>
      <c r="F136" s="16" t="s">
        <v>202</v>
      </c>
    </row>
    <row r="137" spans="1:6">
      <c r="A137" s="14" t="s">
        <v>203</v>
      </c>
      <c r="B137" s="14">
        <v>208</v>
      </c>
      <c r="C137" s="14" t="s">
        <v>12</v>
      </c>
      <c r="D137" s="14" t="s">
        <v>15</v>
      </c>
      <c r="E137" s="14" t="s">
        <v>204</v>
      </c>
      <c r="F137" s="16" t="s">
        <v>205</v>
      </c>
    </row>
    <row r="138" spans="1:6">
      <c r="A138" s="14" t="s">
        <v>206</v>
      </c>
      <c r="B138" s="14">
        <v>285</v>
      </c>
      <c r="C138" s="14" t="s">
        <v>12</v>
      </c>
      <c r="D138" s="14" t="s">
        <v>17</v>
      </c>
      <c r="E138" s="14" t="s">
        <v>207</v>
      </c>
      <c r="F138" s="16" t="s">
        <v>208</v>
      </c>
    </row>
    <row r="139" spans="1:6">
      <c r="A139" s="14" t="s">
        <v>209</v>
      </c>
      <c r="B139" s="14">
        <v>133</v>
      </c>
      <c r="C139" s="14" t="s">
        <v>12</v>
      </c>
      <c r="D139" s="14" t="s">
        <v>17</v>
      </c>
      <c r="E139" s="14" t="s">
        <v>207</v>
      </c>
      <c r="F139" s="16" t="s">
        <v>208</v>
      </c>
    </row>
    <row r="140" spans="1:6">
      <c r="A140" s="14" t="s">
        <v>210</v>
      </c>
      <c r="B140" s="14">
        <v>284</v>
      </c>
      <c r="C140" s="14" t="s">
        <v>7</v>
      </c>
      <c r="D140" s="14" t="s">
        <v>15</v>
      </c>
      <c r="E140" s="14" t="s">
        <v>211</v>
      </c>
      <c r="F140" s="16" t="s">
        <v>212</v>
      </c>
    </row>
    <row r="141" spans="1:6">
      <c r="A141" s="14" t="s">
        <v>213</v>
      </c>
      <c r="B141" s="14">
        <v>264</v>
      </c>
      <c r="C141" s="14" t="s">
        <v>7</v>
      </c>
      <c r="D141" s="14" t="s">
        <v>37</v>
      </c>
      <c r="E141" s="14" t="s">
        <v>211</v>
      </c>
      <c r="F141" s="16" t="s">
        <v>212</v>
      </c>
    </row>
    <row r="142" spans="1:6">
      <c r="A142" s="14" t="s">
        <v>214</v>
      </c>
      <c r="B142" s="14">
        <v>200</v>
      </c>
      <c r="C142" s="14" t="s">
        <v>12</v>
      </c>
      <c r="D142" s="14" t="s">
        <v>35</v>
      </c>
      <c r="E142" s="14" t="s">
        <v>215</v>
      </c>
      <c r="F142" s="16" t="s">
        <v>216</v>
      </c>
    </row>
    <row r="143" spans="1:6">
      <c r="A143" s="14" t="s">
        <v>217</v>
      </c>
      <c r="B143" s="14">
        <v>195</v>
      </c>
      <c r="C143" s="14" t="s">
        <v>7</v>
      </c>
      <c r="D143" s="14" t="s">
        <v>15</v>
      </c>
      <c r="E143" s="14" t="s">
        <v>207</v>
      </c>
      <c r="F143" s="16" t="s">
        <v>208</v>
      </c>
    </row>
    <row r="144" spans="1:6">
      <c r="A144" s="14" t="s">
        <v>218</v>
      </c>
      <c r="B144" s="14">
        <v>168</v>
      </c>
      <c r="C144" s="14" t="s">
        <v>7</v>
      </c>
      <c r="D144" s="14" t="s">
        <v>15</v>
      </c>
      <c r="E144" s="14" t="s">
        <v>207</v>
      </c>
      <c r="F144" s="16" t="s">
        <v>208</v>
      </c>
    </row>
    <row r="145" spans="1:6">
      <c r="A145" s="14" t="s">
        <v>219</v>
      </c>
      <c r="B145" s="14">
        <v>181</v>
      </c>
      <c r="C145" s="14" t="s">
        <v>12</v>
      </c>
      <c r="D145" s="14" t="s">
        <v>15</v>
      </c>
      <c r="E145" s="14" t="s">
        <v>207</v>
      </c>
      <c r="F145" s="16" t="s">
        <v>208</v>
      </c>
    </row>
    <row r="146" spans="1:6">
      <c r="A146" s="18" t="s">
        <v>220</v>
      </c>
      <c r="B146" s="14">
        <v>74</v>
      </c>
      <c r="C146" s="14" t="s">
        <v>12</v>
      </c>
      <c r="D146" s="14" t="s">
        <v>13</v>
      </c>
      <c r="E146" s="14" t="s">
        <v>221</v>
      </c>
      <c r="F146" s="19" t="s">
        <v>222</v>
      </c>
    </row>
    <row r="147" spans="1:6">
      <c r="A147" s="18"/>
      <c r="B147" s="14">
        <v>241</v>
      </c>
      <c r="C147" s="14" t="s">
        <v>12</v>
      </c>
      <c r="D147" s="14" t="s">
        <v>35</v>
      </c>
      <c r="E147" s="14" t="s">
        <v>223</v>
      </c>
      <c r="F147" s="19"/>
    </row>
    <row r="148" spans="1:6">
      <c r="A148" s="18"/>
      <c r="B148" s="14">
        <v>253</v>
      </c>
      <c r="C148" s="14" t="s">
        <v>12</v>
      </c>
      <c r="D148" s="14" t="s">
        <v>35</v>
      </c>
      <c r="E148" s="14" t="s">
        <v>224</v>
      </c>
      <c r="F148" s="19"/>
    </row>
    <row r="149" spans="1:6">
      <c r="A149" s="14" t="s">
        <v>225</v>
      </c>
      <c r="B149" s="14">
        <v>285</v>
      </c>
      <c r="C149" s="14" t="s">
        <v>12</v>
      </c>
      <c r="D149" s="14" t="s">
        <v>13</v>
      </c>
      <c r="E149" s="14" t="s">
        <v>226</v>
      </c>
      <c r="F149" s="16" t="s">
        <v>227</v>
      </c>
    </row>
    <row r="150" spans="1:6">
      <c r="A150" s="14" t="s">
        <v>228</v>
      </c>
      <c r="B150" s="14">
        <v>289</v>
      </c>
      <c r="C150" s="14" t="s">
        <v>12</v>
      </c>
      <c r="D150" s="14" t="s">
        <v>17</v>
      </c>
      <c r="E150" s="14" t="s">
        <v>229</v>
      </c>
      <c r="F150" s="16" t="s">
        <v>230</v>
      </c>
    </row>
    <row r="151" spans="1:6">
      <c r="A151" s="14" t="s">
        <v>231</v>
      </c>
      <c r="B151" s="14">
        <v>128</v>
      </c>
      <c r="C151" s="14" t="s">
        <v>12</v>
      </c>
      <c r="D151" s="14" t="s">
        <v>35</v>
      </c>
      <c r="E151" s="14" t="s">
        <v>229</v>
      </c>
      <c r="F151" s="16" t="s">
        <v>230</v>
      </c>
    </row>
    <row r="152" spans="1:6">
      <c r="A152" s="14" t="s">
        <v>232</v>
      </c>
      <c r="B152" s="14">
        <v>168</v>
      </c>
      <c r="C152" s="14" t="s">
        <v>7</v>
      </c>
      <c r="D152" s="14" t="s">
        <v>35</v>
      </c>
      <c r="E152" s="14" t="s">
        <v>229</v>
      </c>
      <c r="F152" s="16" t="s">
        <v>230</v>
      </c>
    </row>
    <row r="153" spans="1:6">
      <c r="A153" s="14" t="s">
        <v>233</v>
      </c>
      <c r="B153" s="14">
        <v>283</v>
      </c>
      <c r="C153" s="14" t="s">
        <v>7</v>
      </c>
      <c r="D153" s="14" t="s">
        <v>35</v>
      </c>
      <c r="E153" s="14" t="s">
        <v>229</v>
      </c>
      <c r="F153" s="16" t="s">
        <v>230</v>
      </c>
    </row>
    <row r="154" spans="1:6">
      <c r="A154" s="14" t="s">
        <v>234</v>
      </c>
      <c r="B154" s="14">
        <v>90</v>
      </c>
      <c r="C154" s="14" t="s">
        <v>12</v>
      </c>
      <c r="D154" s="14" t="s">
        <v>13</v>
      </c>
      <c r="E154" s="14" t="s">
        <v>235</v>
      </c>
      <c r="F154" s="16" t="s">
        <v>236</v>
      </c>
    </row>
    <row r="155" spans="1:6">
      <c r="A155" s="14" t="s">
        <v>237</v>
      </c>
      <c r="B155" s="14">
        <v>231</v>
      </c>
      <c r="C155" s="14" t="s">
        <v>12</v>
      </c>
      <c r="D155" s="14" t="s">
        <v>15</v>
      </c>
      <c r="E155" s="14" t="s">
        <v>235</v>
      </c>
      <c r="F155" s="16" t="s">
        <v>236</v>
      </c>
    </row>
    <row r="156" spans="1:6">
      <c r="A156" s="14" t="s">
        <v>238</v>
      </c>
      <c r="B156" s="14">
        <v>114</v>
      </c>
      <c r="C156" s="14" t="s">
        <v>12</v>
      </c>
      <c r="D156" s="14" t="s">
        <v>35</v>
      </c>
      <c r="E156" s="14" t="s">
        <v>239</v>
      </c>
      <c r="F156" s="16" t="s">
        <v>240</v>
      </c>
    </row>
    <row r="157" spans="1:6">
      <c r="A157" s="14" t="s">
        <v>241</v>
      </c>
      <c r="B157" s="14">
        <v>304</v>
      </c>
      <c r="C157" s="14" t="s">
        <v>12</v>
      </c>
      <c r="D157" s="14" t="s">
        <v>13</v>
      </c>
      <c r="E157" s="14" t="s">
        <v>242</v>
      </c>
      <c r="F157" s="16" t="s">
        <v>243</v>
      </c>
    </row>
    <row r="158" spans="1:6">
      <c r="A158" s="14" t="s">
        <v>244</v>
      </c>
      <c r="B158" s="14">
        <v>62</v>
      </c>
      <c r="C158" s="14" t="s">
        <v>12</v>
      </c>
      <c r="D158" s="14" t="s">
        <v>15</v>
      </c>
      <c r="E158" s="14" t="s">
        <v>242</v>
      </c>
      <c r="F158" s="16" t="s">
        <v>243</v>
      </c>
    </row>
    <row r="159" spans="1:6">
      <c r="A159" s="14" t="s">
        <v>245</v>
      </c>
      <c r="B159" s="14">
        <v>107</v>
      </c>
      <c r="C159" s="14" t="s">
        <v>12</v>
      </c>
      <c r="D159" s="14" t="s">
        <v>15</v>
      </c>
      <c r="E159" s="14" t="s">
        <v>242</v>
      </c>
      <c r="F159" s="16" t="s">
        <v>243</v>
      </c>
    </row>
    <row r="160" spans="1:6">
      <c r="A160" s="14" t="s">
        <v>246</v>
      </c>
      <c r="B160" s="14">
        <v>233</v>
      </c>
      <c r="C160" s="14" t="s">
        <v>7</v>
      </c>
      <c r="D160" s="14" t="s">
        <v>13</v>
      </c>
      <c r="E160" s="14" t="s">
        <v>242</v>
      </c>
      <c r="F160" s="16" t="s">
        <v>243</v>
      </c>
    </row>
    <row r="161" spans="1:6">
      <c r="A161" s="14" t="s">
        <v>247</v>
      </c>
      <c r="B161" s="14">
        <v>242</v>
      </c>
      <c r="C161" s="14" t="s">
        <v>12</v>
      </c>
      <c r="D161" s="14" t="s">
        <v>8</v>
      </c>
      <c r="E161" s="14" t="s">
        <v>248</v>
      </c>
      <c r="F161" s="16" t="s">
        <v>249</v>
      </c>
    </row>
    <row r="162" spans="1:6">
      <c r="A162" s="14" t="s">
        <v>250</v>
      </c>
      <c r="B162" s="14">
        <v>152</v>
      </c>
      <c r="C162" s="14" t="s">
        <v>7</v>
      </c>
      <c r="D162" s="14" t="s">
        <v>17</v>
      </c>
      <c r="E162" s="14" t="s">
        <v>248</v>
      </c>
      <c r="F162" s="16" t="s">
        <v>249</v>
      </c>
    </row>
    <row r="163" spans="1:6">
      <c r="A163" s="14" t="s">
        <v>251</v>
      </c>
      <c r="B163" s="14">
        <v>175</v>
      </c>
      <c r="C163" s="14" t="s">
        <v>7</v>
      </c>
      <c r="D163" s="14" t="s">
        <v>13</v>
      </c>
      <c r="E163" s="14" t="s">
        <v>248</v>
      </c>
      <c r="F163" s="16" t="s">
        <v>249</v>
      </c>
    </row>
    <row r="164" spans="1:6">
      <c r="A164" s="14" t="s">
        <v>252</v>
      </c>
      <c r="B164" s="14">
        <v>208</v>
      </c>
      <c r="C164" s="14" t="s">
        <v>12</v>
      </c>
      <c r="D164" s="14" t="s">
        <v>13</v>
      </c>
      <c r="E164" s="14" t="s">
        <v>248</v>
      </c>
      <c r="F164" s="16" t="s">
        <v>249</v>
      </c>
    </row>
    <row r="165" spans="1:6">
      <c r="A165" s="14" t="s">
        <v>253</v>
      </c>
      <c r="B165" s="14">
        <v>283</v>
      </c>
      <c r="C165" s="14" t="s">
        <v>12</v>
      </c>
      <c r="D165" s="14" t="s">
        <v>35</v>
      </c>
      <c r="E165" s="14" t="s">
        <v>254</v>
      </c>
      <c r="F165" s="16" t="s">
        <v>255</v>
      </c>
    </row>
    <row r="166" spans="1:6">
      <c r="A166" s="14" t="s">
        <v>256</v>
      </c>
      <c r="B166" s="14">
        <v>208</v>
      </c>
      <c r="C166" s="14" t="s">
        <v>7</v>
      </c>
      <c r="D166" s="14" t="s">
        <v>35</v>
      </c>
      <c r="E166" s="14" t="s">
        <v>254</v>
      </c>
      <c r="F166" s="16" t="s">
        <v>255</v>
      </c>
    </row>
    <row r="167" spans="1:6">
      <c r="A167" s="14" t="s">
        <v>257</v>
      </c>
      <c r="B167" s="14">
        <v>303</v>
      </c>
      <c r="C167" s="14" t="s">
        <v>7</v>
      </c>
      <c r="D167" s="14" t="s">
        <v>35</v>
      </c>
      <c r="E167" s="14" t="s">
        <v>254</v>
      </c>
      <c r="F167" s="16" t="s">
        <v>255</v>
      </c>
    </row>
    <row r="168" spans="1:6">
      <c r="A168" s="14" t="s">
        <v>258</v>
      </c>
      <c r="B168" s="14">
        <v>222</v>
      </c>
      <c r="C168" s="14" t="s">
        <v>7</v>
      </c>
      <c r="D168" s="14" t="s">
        <v>35</v>
      </c>
      <c r="E168" s="14" t="s">
        <v>254</v>
      </c>
      <c r="F168" s="16" t="s">
        <v>255</v>
      </c>
    </row>
    <row r="169" spans="1:6">
      <c r="A169" s="14" t="s">
        <v>259</v>
      </c>
      <c r="B169" s="14">
        <v>273</v>
      </c>
      <c r="C169" s="14" t="s">
        <v>12</v>
      </c>
      <c r="D169" s="14" t="s">
        <v>35</v>
      </c>
      <c r="E169" s="14" t="s">
        <v>254</v>
      </c>
      <c r="F169" s="16" t="s">
        <v>255</v>
      </c>
    </row>
    <row r="170" spans="1:6">
      <c r="A170" s="14" t="s">
        <v>260</v>
      </c>
      <c r="B170" s="14">
        <v>294</v>
      </c>
      <c r="C170" s="14" t="s">
        <v>7</v>
      </c>
      <c r="D170" s="14" t="s">
        <v>17</v>
      </c>
      <c r="E170" s="14" t="s">
        <v>254</v>
      </c>
      <c r="F170" s="16" t="s">
        <v>255</v>
      </c>
    </row>
    <row r="171" spans="1:6">
      <c r="A171" s="14" t="s">
        <v>261</v>
      </c>
      <c r="B171" s="14">
        <v>293</v>
      </c>
      <c r="C171" s="14" t="s">
        <v>12</v>
      </c>
      <c r="D171" s="14" t="s">
        <v>17</v>
      </c>
      <c r="E171" s="14" t="s">
        <v>254</v>
      </c>
      <c r="F171" s="16" t="s">
        <v>255</v>
      </c>
    </row>
    <row r="172" spans="1:6">
      <c r="A172" s="14" t="s">
        <v>262</v>
      </c>
      <c r="B172" s="14">
        <v>181</v>
      </c>
      <c r="C172" s="14" t="s">
        <v>7</v>
      </c>
      <c r="D172" s="14" t="s">
        <v>35</v>
      </c>
      <c r="E172" s="14" t="s">
        <v>254</v>
      </c>
      <c r="F172" s="16" t="s">
        <v>255</v>
      </c>
    </row>
    <row r="173" spans="1:6">
      <c r="A173" s="14" t="s">
        <v>263</v>
      </c>
      <c r="B173" s="14">
        <v>252</v>
      </c>
      <c r="C173" s="14" t="s">
        <v>7</v>
      </c>
      <c r="D173" s="14" t="s">
        <v>136</v>
      </c>
      <c r="E173" s="14" t="s">
        <v>264</v>
      </c>
      <c r="F173" s="16" t="s">
        <v>265</v>
      </c>
    </row>
    <row r="174" spans="1:6">
      <c r="A174" s="14" t="s">
        <v>266</v>
      </c>
      <c r="B174" s="14">
        <v>189</v>
      </c>
      <c r="C174" s="14" t="s">
        <v>7</v>
      </c>
      <c r="D174" s="14" t="s">
        <v>35</v>
      </c>
      <c r="E174" s="14" t="s">
        <v>264</v>
      </c>
      <c r="F174" s="16" t="s">
        <v>265</v>
      </c>
    </row>
    <row r="175" spans="1:6">
      <c r="A175" s="14" t="s">
        <v>267</v>
      </c>
      <c r="B175" s="14">
        <v>267</v>
      </c>
      <c r="C175" s="14" t="s">
        <v>12</v>
      </c>
      <c r="D175" s="14" t="s">
        <v>35</v>
      </c>
      <c r="E175" s="14" t="s">
        <v>264</v>
      </c>
      <c r="F175" s="16" t="s">
        <v>265</v>
      </c>
    </row>
    <row r="176" spans="1:6">
      <c r="A176" s="14" t="s">
        <v>268</v>
      </c>
      <c r="B176" s="14">
        <v>274</v>
      </c>
      <c r="C176" s="14" t="s">
        <v>12</v>
      </c>
      <c r="D176" s="14" t="s">
        <v>15</v>
      </c>
      <c r="E176" s="14" t="s">
        <v>254</v>
      </c>
      <c r="F176" s="16" t="s">
        <v>255</v>
      </c>
    </row>
    <row r="177" spans="1:6">
      <c r="A177" s="14" t="s">
        <v>269</v>
      </c>
      <c r="B177" s="14">
        <v>176</v>
      </c>
      <c r="C177" s="14" t="s">
        <v>7</v>
      </c>
      <c r="D177" s="14" t="s">
        <v>15</v>
      </c>
      <c r="E177" s="14" t="s">
        <v>254</v>
      </c>
      <c r="F177" s="16" t="s">
        <v>255</v>
      </c>
    </row>
    <row r="178" spans="1:6">
      <c r="A178" s="14" t="s">
        <v>270</v>
      </c>
      <c r="B178" s="14">
        <v>142</v>
      </c>
      <c r="C178" s="14" t="s">
        <v>12</v>
      </c>
      <c r="D178" s="14" t="s">
        <v>17</v>
      </c>
      <c r="E178" s="14" t="s">
        <v>264</v>
      </c>
      <c r="F178" s="16" t="s">
        <v>265</v>
      </c>
    </row>
    <row r="179" spans="1:6">
      <c r="A179" s="14" t="s">
        <v>271</v>
      </c>
      <c r="B179" s="14">
        <v>284</v>
      </c>
      <c r="C179" s="14" t="s">
        <v>12</v>
      </c>
      <c r="D179" s="14" t="s">
        <v>17</v>
      </c>
      <c r="E179" s="14" t="s">
        <v>264</v>
      </c>
      <c r="F179" s="16" t="s">
        <v>265</v>
      </c>
    </row>
    <row r="180" spans="1:6">
      <c r="A180" s="14" t="s">
        <v>272</v>
      </c>
      <c r="B180" s="14">
        <v>299</v>
      </c>
      <c r="C180" s="14" t="s">
        <v>7</v>
      </c>
      <c r="D180" s="14" t="s">
        <v>17</v>
      </c>
      <c r="E180" s="14" t="s">
        <v>264</v>
      </c>
      <c r="F180" s="16" t="s">
        <v>265</v>
      </c>
    </row>
    <row r="181" spans="1:6">
      <c r="A181" s="14" t="s">
        <v>273</v>
      </c>
      <c r="B181" s="14">
        <v>113</v>
      </c>
      <c r="C181" s="14" t="s">
        <v>12</v>
      </c>
      <c r="D181" s="14" t="s">
        <v>35</v>
      </c>
      <c r="E181" s="14" t="s">
        <v>254</v>
      </c>
      <c r="F181" s="16" t="s">
        <v>255</v>
      </c>
    </row>
    <row r="182" spans="1:6">
      <c r="A182" s="14" t="s">
        <v>274</v>
      </c>
      <c r="B182" s="14">
        <v>274</v>
      </c>
      <c r="C182" s="14" t="s">
        <v>7</v>
      </c>
      <c r="D182" s="14" t="s">
        <v>35</v>
      </c>
      <c r="E182" s="14" t="s">
        <v>254</v>
      </c>
      <c r="F182" s="16" t="s">
        <v>255</v>
      </c>
    </row>
    <row r="183" spans="1:6">
      <c r="A183" s="14" t="s">
        <v>275</v>
      </c>
      <c r="B183" s="14">
        <v>246</v>
      </c>
      <c r="C183" s="14" t="s">
        <v>7</v>
      </c>
      <c r="D183" s="14" t="s">
        <v>35</v>
      </c>
      <c r="E183" s="14" t="s">
        <v>254</v>
      </c>
      <c r="F183" s="16" t="s">
        <v>255</v>
      </c>
    </row>
    <row r="184" spans="1:6">
      <c r="A184" s="14" t="s">
        <v>276</v>
      </c>
      <c r="B184" s="14">
        <v>131</v>
      </c>
      <c r="C184" s="14" t="s">
        <v>7</v>
      </c>
      <c r="D184" s="14" t="s">
        <v>35</v>
      </c>
      <c r="E184" s="14" t="s">
        <v>277</v>
      </c>
      <c r="F184" s="16" t="s">
        <v>278</v>
      </c>
    </row>
    <row r="185" spans="1:6">
      <c r="A185" s="14" t="s">
        <v>279</v>
      </c>
      <c r="B185" s="14">
        <v>310</v>
      </c>
      <c r="C185" s="14" t="s">
        <v>12</v>
      </c>
      <c r="D185" s="14" t="s">
        <v>13</v>
      </c>
      <c r="E185" s="14" t="s">
        <v>242</v>
      </c>
      <c r="F185" s="16" t="s">
        <v>243</v>
      </c>
    </row>
    <row r="186" spans="1:6">
      <c r="A186" s="14" t="s">
        <v>280</v>
      </c>
      <c r="B186" s="14">
        <v>210</v>
      </c>
      <c r="C186" s="14" t="s">
        <v>12</v>
      </c>
      <c r="D186" s="14" t="s">
        <v>13</v>
      </c>
      <c r="E186" s="14" t="s">
        <v>242</v>
      </c>
      <c r="F186" s="16" t="s">
        <v>243</v>
      </c>
    </row>
    <row r="187" spans="1:6">
      <c r="A187" s="14" t="s">
        <v>281</v>
      </c>
      <c r="B187" s="14">
        <v>255</v>
      </c>
      <c r="C187" s="14" t="s">
        <v>7</v>
      </c>
      <c r="D187" s="14" t="s">
        <v>35</v>
      </c>
      <c r="E187" s="14" t="s">
        <v>248</v>
      </c>
      <c r="F187" s="16" t="s">
        <v>249</v>
      </c>
    </row>
    <row r="188" spans="1:6">
      <c r="A188" s="14" t="s">
        <v>282</v>
      </c>
      <c r="B188" s="14">
        <v>188</v>
      </c>
      <c r="C188" s="14" t="s">
        <v>7</v>
      </c>
      <c r="D188" s="14" t="s">
        <v>13</v>
      </c>
      <c r="E188" s="14" t="s">
        <v>235</v>
      </c>
      <c r="F188" s="16" t="s">
        <v>236</v>
      </c>
    </row>
    <row r="189" spans="1:6">
      <c r="A189" s="14" t="s">
        <v>283</v>
      </c>
      <c r="B189" s="14">
        <v>201</v>
      </c>
      <c r="C189" s="14" t="s">
        <v>7</v>
      </c>
      <c r="D189" s="14" t="s">
        <v>15</v>
      </c>
      <c r="E189" s="14" t="s">
        <v>284</v>
      </c>
      <c r="F189" s="16" t="s">
        <v>285</v>
      </c>
    </row>
    <row r="190" spans="1:6">
      <c r="A190" s="14" t="s">
        <v>286</v>
      </c>
      <c r="B190" s="14">
        <v>197</v>
      </c>
      <c r="C190" s="14" t="s">
        <v>7</v>
      </c>
      <c r="D190" s="14" t="s">
        <v>15</v>
      </c>
      <c r="E190" s="14" t="s">
        <v>284</v>
      </c>
      <c r="F190" s="16" t="s">
        <v>285</v>
      </c>
    </row>
    <row r="191" spans="1:6">
      <c r="A191" s="14" t="s">
        <v>287</v>
      </c>
      <c r="B191" s="14">
        <v>196</v>
      </c>
      <c r="C191" s="14" t="s">
        <v>12</v>
      </c>
      <c r="D191" s="14" t="s">
        <v>35</v>
      </c>
      <c r="E191" s="14" t="s">
        <v>277</v>
      </c>
      <c r="F191" s="16" t="s">
        <v>278</v>
      </c>
    </row>
    <row r="192" spans="1:6">
      <c r="A192" s="14" t="s">
        <v>288</v>
      </c>
      <c r="B192" s="14">
        <v>128</v>
      </c>
      <c r="C192" s="14" t="s">
        <v>7</v>
      </c>
      <c r="D192" s="14" t="s">
        <v>13</v>
      </c>
      <c r="E192" s="14" t="s">
        <v>277</v>
      </c>
      <c r="F192" s="16" t="s">
        <v>278</v>
      </c>
    </row>
    <row r="193" spans="1:6">
      <c r="A193" s="14" t="s">
        <v>289</v>
      </c>
      <c r="B193" s="14">
        <v>222</v>
      </c>
      <c r="C193" s="14" t="s">
        <v>12</v>
      </c>
      <c r="D193" s="14" t="s">
        <v>13</v>
      </c>
      <c r="E193" s="14" t="s">
        <v>277</v>
      </c>
      <c r="F193" s="16" t="s">
        <v>278</v>
      </c>
    </row>
    <row r="194" spans="1:6">
      <c r="A194" s="14" t="s">
        <v>290</v>
      </c>
      <c r="B194" s="14">
        <v>232</v>
      </c>
      <c r="C194" s="14" t="s">
        <v>7</v>
      </c>
      <c r="D194" s="14" t="s">
        <v>13</v>
      </c>
      <c r="E194" s="14" t="s">
        <v>277</v>
      </c>
      <c r="F194" s="16" t="s">
        <v>278</v>
      </c>
    </row>
    <row r="195" spans="1:6">
      <c r="A195" s="14" t="s">
        <v>291</v>
      </c>
      <c r="B195" s="14">
        <v>192</v>
      </c>
      <c r="C195" s="14" t="s">
        <v>7</v>
      </c>
      <c r="D195" s="14" t="s">
        <v>13</v>
      </c>
      <c r="E195" s="14" t="s">
        <v>277</v>
      </c>
      <c r="F195" s="16" t="s">
        <v>278</v>
      </c>
    </row>
    <row r="196" spans="1:6">
      <c r="A196" s="14" t="s">
        <v>292</v>
      </c>
      <c r="B196" s="14">
        <v>200</v>
      </c>
      <c r="C196" s="14" t="s">
        <v>7</v>
      </c>
      <c r="D196" s="14" t="s">
        <v>13</v>
      </c>
      <c r="E196" s="14" t="s">
        <v>277</v>
      </c>
      <c r="F196" s="16" t="s">
        <v>278</v>
      </c>
    </row>
    <row r="197" spans="1:6">
      <c r="A197" s="14" t="s">
        <v>293</v>
      </c>
      <c r="B197" s="14">
        <v>225</v>
      </c>
      <c r="C197" s="14" t="s">
        <v>7</v>
      </c>
      <c r="D197" s="14" t="s">
        <v>13</v>
      </c>
      <c r="E197" s="14" t="s">
        <v>277</v>
      </c>
      <c r="F197" s="16" t="s">
        <v>278</v>
      </c>
    </row>
    <row r="198" spans="1:6">
      <c r="A198" s="14" t="s">
        <v>294</v>
      </c>
      <c r="B198" s="14">
        <v>89</v>
      </c>
      <c r="C198" s="14" t="s">
        <v>12</v>
      </c>
      <c r="D198" s="14" t="s">
        <v>17</v>
      </c>
      <c r="E198" s="14" t="s">
        <v>277</v>
      </c>
      <c r="F198" s="16" t="s">
        <v>278</v>
      </c>
    </row>
    <row r="199" spans="1:6">
      <c r="A199" s="14" t="s">
        <v>295</v>
      </c>
      <c r="B199" s="14">
        <v>176</v>
      </c>
      <c r="C199" s="14" t="s">
        <v>7</v>
      </c>
      <c r="D199" s="14" t="s">
        <v>35</v>
      </c>
      <c r="E199" s="14" t="s">
        <v>277</v>
      </c>
      <c r="F199" s="16" t="s">
        <v>278</v>
      </c>
    </row>
    <row r="200" spans="1:6">
      <c r="A200" s="14" t="s">
        <v>296</v>
      </c>
      <c r="B200" s="14">
        <v>180</v>
      </c>
      <c r="C200" s="14" t="s">
        <v>7</v>
      </c>
      <c r="D200" s="14" t="s">
        <v>17</v>
      </c>
      <c r="E200" s="14" t="s">
        <v>277</v>
      </c>
      <c r="F200" s="16" t="s">
        <v>278</v>
      </c>
    </row>
    <row r="201" spans="1:6">
      <c r="A201" s="14" t="s">
        <v>297</v>
      </c>
      <c r="B201" s="14">
        <v>162</v>
      </c>
      <c r="C201" s="14" t="s">
        <v>7</v>
      </c>
      <c r="D201" s="14" t="s">
        <v>35</v>
      </c>
      <c r="E201" s="14" t="s">
        <v>229</v>
      </c>
      <c r="F201" s="16" t="s">
        <v>230</v>
      </c>
    </row>
    <row r="202" spans="1:6">
      <c r="A202" s="14" t="s">
        <v>298</v>
      </c>
      <c r="B202" s="14">
        <v>262</v>
      </c>
      <c r="C202" s="14" t="s">
        <v>7</v>
      </c>
      <c r="D202" s="14" t="s">
        <v>35</v>
      </c>
      <c r="E202" s="14" t="s">
        <v>229</v>
      </c>
      <c r="F202" s="16" t="s">
        <v>230</v>
      </c>
    </row>
    <row r="203" spans="1:6">
      <c r="A203" s="14" t="s">
        <v>299</v>
      </c>
      <c r="B203" s="14">
        <v>141</v>
      </c>
      <c r="C203" s="14" t="s">
        <v>7</v>
      </c>
      <c r="D203" s="14" t="s">
        <v>35</v>
      </c>
      <c r="E203" s="14" t="s">
        <v>229</v>
      </c>
      <c r="F203" s="16" t="s">
        <v>230</v>
      </c>
    </row>
    <row r="204" spans="1:6">
      <c r="A204" s="14" t="s">
        <v>300</v>
      </c>
      <c r="B204" s="14">
        <v>240</v>
      </c>
      <c r="C204" s="14" t="s">
        <v>7</v>
      </c>
      <c r="D204" s="14" t="s">
        <v>13</v>
      </c>
      <c r="E204" s="14" t="s">
        <v>165</v>
      </c>
      <c r="F204" s="16" t="s">
        <v>166</v>
      </c>
    </row>
    <row r="205" spans="1:6">
      <c r="A205" s="14" t="s">
        <v>301</v>
      </c>
      <c r="B205" s="14">
        <v>160</v>
      </c>
      <c r="C205" s="14" t="s">
        <v>7</v>
      </c>
      <c r="D205" s="14" t="s">
        <v>13</v>
      </c>
      <c r="E205" s="14" t="s">
        <v>165</v>
      </c>
      <c r="F205" s="16" t="s">
        <v>166</v>
      </c>
    </row>
    <row r="206" spans="1:6">
      <c r="A206" s="14" t="s">
        <v>302</v>
      </c>
      <c r="B206" s="14">
        <v>160</v>
      </c>
      <c r="C206" s="14" t="s">
        <v>7</v>
      </c>
      <c r="D206" s="14" t="s">
        <v>17</v>
      </c>
      <c r="E206" s="14" t="s">
        <v>123</v>
      </c>
      <c r="F206" s="16" t="s">
        <v>124</v>
      </c>
    </row>
    <row r="207" spans="1:6">
      <c r="A207" s="14" t="s">
        <v>303</v>
      </c>
      <c r="B207" s="14">
        <v>267</v>
      </c>
      <c r="C207" s="14" t="s">
        <v>7</v>
      </c>
      <c r="D207" s="14" t="s">
        <v>15</v>
      </c>
      <c r="E207" s="14" t="s">
        <v>132</v>
      </c>
      <c r="F207" s="16" t="s">
        <v>304</v>
      </c>
    </row>
    <row r="208" spans="1:6">
      <c r="A208" s="14" t="s">
        <v>305</v>
      </c>
      <c r="B208" s="14">
        <v>220</v>
      </c>
      <c r="C208" s="14" t="s">
        <v>7</v>
      </c>
      <c r="D208" s="14" t="s">
        <v>15</v>
      </c>
      <c r="E208" s="14" t="s">
        <v>132</v>
      </c>
      <c r="F208" s="16" t="s">
        <v>304</v>
      </c>
    </row>
    <row r="209" spans="1:6">
      <c r="A209" s="14" t="s">
        <v>306</v>
      </c>
      <c r="B209" s="14">
        <v>74</v>
      </c>
      <c r="C209" s="14" t="s">
        <v>7</v>
      </c>
      <c r="D209" s="14" t="s">
        <v>15</v>
      </c>
      <c r="E209" s="14" t="s">
        <v>132</v>
      </c>
      <c r="F209" s="16" t="s">
        <v>304</v>
      </c>
    </row>
    <row r="210" spans="1:6">
      <c r="A210" s="14" t="s">
        <v>307</v>
      </c>
      <c r="B210" s="14">
        <v>168</v>
      </c>
      <c r="C210" s="14" t="s">
        <v>7</v>
      </c>
      <c r="D210" s="14" t="s">
        <v>15</v>
      </c>
      <c r="E210" s="14" t="s">
        <v>132</v>
      </c>
      <c r="F210" s="16" t="s">
        <v>304</v>
      </c>
    </row>
    <row r="211" spans="1:6" ht="24">
      <c r="A211" s="14" t="s">
        <v>308</v>
      </c>
      <c r="B211" s="14">
        <v>287</v>
      </c>
      <c r="C211" s="14" t="s">
        <v>7</v>
      </c>
      <c r="D211" s="14" t="s">
        <v>52</v>
      </c>
      <c r="E211" s="14" t="s">
        <v>9</v>
      </c>
      <c r="F211" s="16" t="s">
        <v>10</v>
      </c>
    </row>
    <row r="212" spans="1:6">
      <c r="A212" s="14" t="s">
        <v>309</v>
      </c>
      <c r="B212" s="14">
        <v>210</v>
      </c>
      <c r="C212" s="14" t="s">
        <v>7</v>
      </c>
      <c r="D212" s="14" t="s">
        <v>17</v>
      </c>
      <c r="E212" s="14" t="s">
        <v>310</v>
      </c>
      <c r="F212" s="16" t="s">
        <v>311</v>
      </c>
    </row>
    <row r="213" spans="1:6" ht="24">
      <c r="A213" s="14" t="s">
        <v>312</v>
      </c>
      <c r="B213" s="14">
        <v>287</v>
      </c>
      <c r="C213" s="14" t="s">
        <v>7</v>
      </c>
      <c r="D213" s="14" t="s">
        <v>13</v>
      </c>
      <c r="E213" s="14" t="s">
        <v>313</v>
      </c>
      <c r="F213" s="16" t="s">
        <v>44</v>
      </c>
    </row>
    <row r="214" spans="1:6">
      <c r="A214" s="14" t="s">
        <v>314</v>
      </c>
      <c r="B214" s="14">
        <v>308</v>
      </c>
      <c r="C214" s="14" t="s">
        <v>7</v>
      </c>
      <c r="D214" s="14" t="s">
        <v>15</v>
      </c>
      <c r="E214" s="14" t="s">
        <v>46</v>
      </c>
      <c r="F214" s="16" t="s">
        <v>47</v>
      </c>
    </row>
    <row r="215" spans="1:6">
      <c r="A215" s="14" t="s">
        <v>315</v>
      </c>
      <c r="B215" s="14">
        <v>302</v>
      </c>
      <c r="C215" s="14" t="s">
        <v>7</v>
      </c>
      <c r="D215" s="14" t="s">
        <v>15</v>
      </c>
      <c r="E215" s="14" t="s">
        <v>46</v>
      </c>
      <c r="F215" s="16" t="s">
        <v>47</v>
      </c>
    </row>
    <row r="216" spans="1:6">
      <c r="A216" s="14" t="s">
        <v>316</v>
      </c>
      <c r="B216" s="14">
        <v>297</v>
      </c>
      <c r="C216" s="14" t="s">
        <v>7</v>
      </c>
      <c r="D216" s="14" t="s">
        <v>15</v>
      </c>
      <c r="E216" s="14" t="s">
        <v>46</v>
      </c>
      <c r="F216" s="16" t="s">
        <v>47</v>
      </c>
    </row>
    <row r="217" spans="1:6">
      <c r="A217" s="14" t="s">
        <v>317</v>
      </c>
      <c r="B217" s="14">
        <v>296</v>
      </c>
      <c r="C217" s="14" t="s">
        <v>7</v>
      </c>
      <c r="D217" s="14" t="s">
        <v>15</v>
      </c>
      <c r="E217" s="14" t="s">
        <v>46</v>
      </c>
      <c r="F217" s="16" t="s">
        <v>47</v>
      </c>
    </row>
    <row r="218" spans="1:6">
      <c r="A218" s="14" t="s">
        <v>318</v>
      </c>
      <c r="B218" s="14">
        <v>299</v>
      </c>
      <c r="C218" s="14" t="s">
        <v>7</v>
      </c>
      <c r="D218" s="14" t="s">
        <v>15</v>
      </c>
      <c r="E218" s="14" t="s">
        <v>46</v>
      </c>
      <c r="F218" s="16" t="s">
        <v>47</v>
      </c>
    </row>
    <row r="219" spans="1:6">
      <c r="A219" s="14" t="s">
        <v>319</v>
      </c>
      <c r="B219" s="14">
        <v>298</v>
      </c>
      <c r="C219" s="14" t="s">
        <v>7</v>
      </c>
      <c r="D219" s="14" t="s">
        <v>15</v>
      </c>
      <c r="E219" s="14" t="s">
        <v>46</v>
      </c>
      <c r="F219" s="16" t="s">
        <v>47</v>
      </c>
    </row>
    <row r="220" spans="1:6">
      <c r="A220" s="14" t="s">
        <v>320</v>
      </c>
      <c r="B220" s="14">
        <v>275</v>
      </c>
      <c r="C220" s="14" t="s">
        <v>7</v>
      </c>
      <c r="D220" s="14" t="s">
        <v>15</v>
      </c>
      <c r="E220" s="14" t="s">
        <v>46</v>
      </c>
      <c r="F220" s="16" t="s">
        <v>47</v>
      </c>
    </row>
    <row r="221" spans="1:6" ht="24">
      <c r="A221" s="14" t="s">
        <v>321</v>
      </c>
      <c r="B221" s="14">
        <v>297</v>
      </c>
      <c r="C221" s="14" t="s">
        <v>7</v>
      </c>
      <c r="D221" s="14" t="s">
        <v>17</v>
      </c>
      <c r="E221" s="14" t="s">
        <v>90</v>
      </c>
      <c r="F221" s="16" t="s">
        <v>91</v>
      </c>
    </row>
    <row r="222" spans="1:6" ht="24">
      <c r="A222" s="14" t="s">
        <v>322</v>
      </c>
      <c r="B222" s="14">
        <v>278</v>
      </c>
      <c r="C222" s="14" t="s">
        <v>7</v>
      </c>
      <c r="D222" s="14" t="s">
        <v>17</v>
      </c>
      <c r="E222" s="14" t="s">
        <v>90</v>
      </c>
      <c r="F222" s="16" t="s">
        <v>91</v>
      </c>
    </row>
    <row r="223" spans="1:6" ht="24">
      <c r="A223" s="14" t="s">
        <v>323</v>
      </c>
      <c r="B223" s="14">
        <v>244</v>
      </c>
      <c r="C223" s="14" t="s">
        <v>7</v>
      </c>
      <c r="D223" s="14" t="s">
        <v>17</v>
      </c>
      <c r="E223" s="14" t="s">
        <v>90</v>
      </c>
      <c r="F223" s="16" t="s">
        <v>91</v>
      </c>
    </row>
    <row r="224" spans="1:6" ht="24">
      <c r="A224" s="14" t="s">
        <v>324</v>
      </c>
      <c r="B224" s="14">
        <v>244</v>
      </c>
      <c r="C224" s="14" t="s">
        <v>7</v>
      </c>
      <c r="D224" s="14" t="s">
        <v>17</v>
      </c>
      <c r="E224" s="14" t="s">
        <v>90</v>
      </c>
      <c r="F224" s="16" t="s">
        <v>91</v>
      </c>
    </row>
    <row r="225" spans="1:6" ht="24">
      <c r="A225" s="14" t="s">
        <v>325</v>
      </c>
      <c r="B225" s="14">
        <v>255</v>
      </c>
      <c r="C225" s="14" t="s">
        <v>7</v>
      </c>
      <c r="D225" s="14" t="s">
        <v>17</v>
      </c>
      <c r="E225" s="14" t="s">
        <v>90</v>
      </c>
      <c r="F225" s="16" t="s">
        <v>91</v>
      </c>
    </row>
    <row r="226" spans="1:6" ht="24">
      <c r="A226" s="14" t="s">
        <v>326</v>
      </c>
      <c r="B226" s="14">
        <v>259</v>
      </c>
      <c r="C226" s="14" t="s">
        <v>7</v>
      </c>
      <c r="D226" s="14" t="s">
        <v>17</v>
      </c>
      <c r="E226" s="14" t="s">
        <v>90</v>
      </c>
      <c r="F226" s="16" t="s">
        <v>91</v>
      </c>
    </row>
    <row r="227" spans="1:6" ht="24">
      <c r="A227" s="14" t="s">
        <v>327</v>
      </c>
      <c r="B227" s="14">
        <v>245</v>
      </c>
      <c r="C227" s="14" t="s">
        <v>7</v>
      </c>
      <c r="D227" s="14" t="s">
        <v>17</v>
      </c>
      <c r="E227" s="14" t="s">
        <v>90</v>
      </c>
      <c r="F227" s="16" t="s">
        <v>91</v>
      </c>
    </row>
    <row r="228" spans="1:6" ht="24">
      <c r="A228" s="14" t="s">
        <v>328</v>
      </c>
      <c r="B228" s="14">
        <v>249</v>
      </c>
      <c r="C228" s="14" t="s">
        <v>7</v>
      </c>
      <c r="D228" s="14" t="s">
        <v>17</v>
      </c>
      <c r="E228" s="14" t="s">
        <v>90</v>
      </c>
      <c r="F228" s="16" t="s">
        <v>91</v>
      </c>
    </row>
    <row r="229" spans="1:6" ht="24">
      <c r="A229" s="14" t="s">
        <v>329</v>
      </c>
      <c r="B229" s="14">
        <v>262</v>
      </c>
      <c r="C229" s="14" t="s">
        <v>7</v>
      </c>
      <c r="D229" s="14" t="s">
        <v>17</v>
      </c>
      <c r="E229" s="14" t="s">
        <v>90</v>
      </c>
      <c r="F229" s="16" t="s">
        <v>91</v>
      </c>
    </row>
    <row r="230" spans="1:6" ht="24">
      <c r="A230" s="14" t="s">
        <v>330</v>
      </c>
      <c r="B230" s="14">
        <v>184</v>
      </c>
      <c r="C230" s="14" t="s">
        <v>7</v>
      </c>
      <c r="D230" s="14" t="s">
        <v>17</v>
      </c>
      <c r="E230" s="14" t="s">
        <v>90</v>
      </c>
      <c r="F230" s="16" t="s">
        <v>91</v>
      </c>
    </row>
    <row r="231" spans="1:6" ht="24">
      <c r="A231" s="14" t="s">
        <v>331</v>
      </c>
      <c r="B231" s="14">
        <v>285</v>
      </c>
      <c r="C231" s="14" t="s">
        <v>7</v>
      </c>
      <c r="D231" s="14" t="s">
        <v>17</v>
      </c>
      <c r="E231" s="14" t="s">
        <v>90</v>
      </c>
      <c r="F231" s="16" t="s">
        <v>91</v>
      </c>
    </row>
    <row r="232" spans="1:6" ht="24">
      <c r="A232" s="14" t="s">
        <v>332</v>
      </c>
      <c r="B232" s="14">
        <v>164</v>
      </c>
      <c r="C232" s="14" t="s">
        <v>7</v>
      </c>
      <c r="D232" s="14" t="s">
        <v>17</v>
      </c>
      <c r="E232" s="14" t="s">
        <v>90</v>
      </c>
      <c r="F232" s="16" t="s">
        <v>91</v>
      </c>
    </row>
    <row r="233" spans="1:6" ht="24">
      <c r="A233" s="14" t="s">
        <v>333</v>
      </c>
      <c r="B233" s="14">
        <v>175</v>
      </c>
      <c r="C233" s="14" t="s">
        <v>7</v>
      </c>
      <c r="D233" s="14" t="s">
        <v>17</v>
      </c>
      <c r="E233" s="14" t="s">
        <v>90</v>
      </c>
      <c r="F233" s="16" t="s">
        <v>91</v>
      </c>
    </row>
    <row r="234" spans="1:6">
      <c r="A234" s="14" t="s">
        <v>334</v>
      </c>
      <c r="B234" s="14">
        <v>290</v>
      </c>
      <c r="C234" s="14" t="s">
        <v>7</v>
      </c>
      <c r="D234" s="14" t="s">
        <v>37</v>
      </c>
      <c r="E234" s="14" t="s">
        <v>335</v>
      </c>
      <c r="F234" s="16" t="s">
        <v>336</v>
      </c>
    </row>
    <row r="235" spans="1:6">
      <c r="A235" s="14" t="s">
        <v>337</v>
      </c>
      <c r="B235" s="14">
        <v>240</v>
      </c>
      <c r="C235" s="14" t="s">
        <v>7</v>
      </c>
      <c r="D235" s="14" t="s">
        <v>37</v>
      </c>
      <c r="E235" s="14" t="s">
        <v>335</v>
      </c>
      <c r="F235" s="16" t="s">
        <v>336</v>
      </c>
    </row>
    <row r="236" spans="1:6" ht="24">
      <c r="A236" s="14" t="s">
        <v>338</v>
      </c>
      <c r="B236" s="14">
        <v>298</v>
      </c>
      <c r="C236" s="14" t="s">
        <v>7</v>
      </c>
      <c r="D236" s="14" t="s">
        <v>13</v>
      </c>
      <c r="E236" s="14" t="s">
        <v>114</v>
      </c>
      <c r="F236" s="16" t="s">
        <v>115</v>
      </c>
    </row>
    <row r="237" spans="1:6" ht="24">
      <c r="A237" s="14" t="s">
        <v>339</v>
      </c>
      <c r="B237" s="14">
        <v>186</v>
      </c>
      <c r="C237" s="14" t="s">
        <v>7</v>
      </c>
      <c r="D237" s="14" t="s">
        <v>13</v>
      </c>
      <c r="E237" s="14" t="s">
        <v>114</v>
      </c>
      <c r="F237" s="16" t="s">
        <v>115</v>
      </c>
    </row>
    <row r="238" spans="1:6" ht="24">
      <c r="A238" s="14" t="s">
        <v>340</v>
      </c>
      <c r="B238" s="14">
        <v>188</v>
      </c>
      <c r="C238" s="14" t="s">
        <v>7</v>
      </c>
      <c r="D238" s="14" t="s">
        <v>13</v>
      </c>
      <c r="E238" s="14" t="s">
        <v>114</v>
      </c>
      <c r="F238" s="16" t="s">
        <v>115</v>
      </c>
    </row>
    <row r="239" spans="1:6" ht="24">
      <c r="A239" s="14" t="s">
        <v>341</v>
      </c>
      <c r="B239" s="14">
        <v>188</v>
      </c>
      <c r="C239" s="14" t="s">
        <v>7</v>
      </c>
      <c r="D239" s="14" t="s">
        <v>13</v>
      </c>
      <c r="E239" s="14" t="s">
        <v>114</v>
      </c>
      <c r="F239" s="16" t="s">
        <v>115</v>
      </c>
    </row>
    <row r="240" spans="1:6" ht="24">
      <c r="A240" s="14" t="s">
        <v>342</v>
      </c>
      <c r="B240" s="14">
        <v>283</v>
      </c>
      <c r="C240" s="14" t="s">
        <v>7</v>
      </c>
      <c r="D240" s="14" t="s">
        <v>17</v>
      </c>
      <c r="E240" s="14" t="s">
        <v>114</v>
      </c>
      <c r="F240" s="16" t="s">
        <v>115</v>
      </c>
    </row>
    <row r="241" spans="1:6" ht="24">
      <c r="A241" s="14" t="s">
        <v>343</v>
      </c>
      <c r="B241" s="14">
        <v>213</v>
      </c>
      <c r="C241" s="14" t="s">
        <v>7</v>
      </c>
      <c r="D241" s="14" t="s">
        <v>17</v>
      </c>
      <c r="E241" s="14" t="s">
        <v>114</v>
      </c>
      <c r="F241" s="16" t="s">
        <v>115</v>
      </c>
    </row>
    <row r="242" spans="1:6" ht="24">
      <c r="A242" s="14" t="s">
        <v>344</v>
      </c>
      <c r="B242" s="14">
        <v>210</v>
      </c>
      <c r="C242" s="14" t="s">
        <v>7</v>
      </c>
      <c r="D242" s="14" t="s">
        <v>17</v>
      </c>
      <c r="E242" s="14" t="s">
        <v>114</v>
      </c>
      <c r="F242" s="16" t="s">
        <v>115</v>
      </c>
    </row>
    <row r="243" spans="1:6" ht="24">
      <c r="A243" s="14" t="s">
        <v>345</v>
      </c>
      <c r="B243" s="14">
        <v>214</v>
      </c>
      <c r="C243" s="14" t="s">
        <v>7</v>
      </c>
      <c r="D243" s="14" t="s">
        <v>17</v>
      </c>
      <c r="E243" s="14" t="s">
        <v>114</v>
      </c>
      <c r="F243" s="16" t="s">
        <v>115</v>
      </c>
    </row>
    <row r="244" spans="1:6" ht="24">
      <c r="A244" s="14" t="s">
        <v>346</v>
      </c>
      <c r="B244" s="14">
        <v>214</v>
      </c>
      <c r="C244" s="14" t="s">
        <v>7</v>
      </c>
      <c r="D244" s="14" t="s">
        <v>17</v>
      </c>
      <c r="E244" s="14" t="s">
        <v>114</v>
      </c>
      <c r="F244" s="16" t="s">
        <v>115</v>
      </c>
    </row>
    <row r="245" spans="1:6" ht="24">
      <c r="A245" s="14" t="s">
        <v>347</v>
      </c>
      <c r="B245" s="14">
        <v>216</v>
      </c>
      <c r="C245" s="14" t="s">
        <v>7</v>
      </c>
      <c r="D245" s="14" t="s">
        <v>17</v>
      </c>
      <c r="E245" s="14" t="s">
        <v>114</v>
      </c>
      <c r="F245" s="16" t="s">
        <v>115</v>
      </c>
    </row>
    <row r="246" spans="1:6" ht="24">
      <c r="A246" s="14" t="s">
        <v>348</v>
      </c>
      <c r="B246" s="14">
        <v>203</v>
      </c>
      <c r="C246" s="14" t="s">
        <v>7</v>
      </c>
      <c r="D246" s="14" t="s">
        <v>17</v>
      </c>
      <c r="E246" s="14" t="s">
        <v>114</v>
      </c>
      <c r="F246" s="16" t="s">
        <v>115</v>
      </c>
    </row>
    <row r="247" spans="1:6" ht="24">
      <c r="A247" s="14" t="s">
        <v>349</v>
      </c>
      <c r="B247" s="14">
        <v>215</v>
      </c>
      <c r="C247" s="14" t="s">
        <v>7</v>
      </c>
      <c r="D247" s="14" t="s">
        <v>17</v>
      </c>
      <c r="E247" s="14" t="s">
        <v>114</v>
      </c>
      <c r="F247" s="16" t="s">
        <v>115</v>
      </c>
    </row>
    <row r="248" spans="1:6" ht="24">
      <c r="A248" s="14" t="s">
        <v>350</v>
      </c>
      <c r="B248" s="14">
        <v>207</v>
      </c>
      <c r="C248" s="14" t="s">
        <v>7</v>
      </c>
      <c r="D248" s="14" t="s">
        <v>17</v>
      </c>
      <c r="E248" s="14" t="s">
        <v>114</v>
      </c>
      <c r="F248" s="16" t="s">
        <v>115</v>
      </c>
    </row>
    <row r="249" spans="1:6" ht="24">
      <c r="A249" s="14" t="s">
        <v>351</v>
      </c>
      <c r="B249" s="14">
        <v>222</v>
      </c>
      <c r="C249" s="14" t="s">
        <v>7</v>
      </c>
      <c r="D249" s="14" t="s">
        <v>17</v>
      </c>
      <c r="E249" s="14" t="s">
        <v>114</v>
      </c>
      <c r="F249" s="16" t="s">
        <v>115</v>
      </c>
    </row>
    <row r="250" spans="1:6" ht="24">
      <c r="A250" s="14" t="s">
        <v>352</v>
      </c>
      <c r="B250" s="14">
        <v>218</v>
      </c>
      <c r="C250" s="14" t="s">
        <v>7</v>
      </c>
      <c r="D250" s="14" t="s">
        <v>17</v>
      </c>
      <c r="E250" s="14" t="s">
        <v>114</v>
      </c>
      <c r="F250" s="16" t="s">
        <v>115</v>
      </c>
    </row>
    <row r="251" spans="1:6" ht="24">
      <c r="A251" s="14" t="s">
        <v>353</v>
      </c>
      <c r="B251" s="14">
        <v>213</v>
      </c>
      <c r="C251" s="14" t="s">
        <v>7</v>
      </c>
      <c r="D251" s="14" t="s">
        <v>17</v>
      </c>
      <c r="E251" s="14" t="s">
        <v>114</v>
      </c>
      <c r="F251" s="16" t="s">
        <v>115</v>
      </c>
    </row>
    <row r="252" spans="1:6" ht="24">
      <c r="A252" s="14" t="s">
        <v>354</v>
      </c>
      <c r="B252" s="14">
        <v>208</v>
      </c>
      <c r="C252" s="14" t="s">
        <v>7</v>
      </c>
      <c r="D252" s="14" t="s">
        <v>17</v>
      </c>
      <c r="E252" s="14" t="s">
        <v>114</v>
      </c>
      <c r="F252" s="16" t="s">
        <v>115</v>
      </c>
    </row>
    <row r="253" spans="1:6" ht="24">
      <c r="A253" s="14" t="s">
        <v>355</v>
      </c>
      <c r="B253" s="14">
        <v>213</v>
      </c>
      <c r="C253" s="14" t="s">
        <v>7</v>
      </c>
      <c r="D253" s="14" t="s">
        <v>17</v>
      </c>
      <c r="E253" s="14" t="s">
        <v>114</v>
      </c>
      <c r="F253" s="16" t="s">
        <v>115</v>
      </c>
    </row>
    <row r="254" spans="1:6" ht="24">
      <c r="A254" s="14" t="s">
        <v>356</v>
      </c>
      <c r="B254" s="14">
        <v>208</v>
      </c>
      <c r="C254" s="14" t="s">
        <v>7</v>
      </c>
      <c r="D254" s="14" t="s">
        <v>17</v>
      </c>
      <c r="E254" s="14" t="s">
        <v>114</v>
      </c>
      <c r="F254" s="16" t="s">
        <v>115</v>
      </c>
    </row>
    <row r="255" spans="1:6" ht="24">
      <c r="A255" s="14" t="s">
        <v>357</v>
      </c>
      <c r="B255" s="14">
        <v>213</v>
      </c>
      <c r="C255" s="14" t="s">
        <v>7</v>
      </c>
      <c r="D255" s="14" t="s">
        <v>17</v>
      </c>
      <c r="E255" s="14" t="s">
        <v>114</v>
      </c>
      <c r="F255" s="16" t="s">
        <v>115</v>
      </c>
    </row>
    <row r="256" spans="1:6" ht="24">
      <c r="A256" s="14" t="s">
        <v>358</v>
      </c>
      <c r="B256" s="14">
        <v>214</v>
      </c>
      <c r="C256" s="14" t="s">
        <v>7</v>
      </c>
      <c r="D256" s="14" t="s">
        <v>17</v>
      </c>
      <c r="E256" s="14" t="s">
        <v>114</v>
      </c>
      <c r="F256" s="16" t="s">
        <v>115</v>
      </c>
    </row>
    <row r="257" spans="1:6" ht="24">
      <c r="A257" s="14" t="s">
        <v>359</v>
      </c>
      <c r="B257" s="14">
        <v>215</v>
      </c>
      <c r="C257" s="14" t="s">
        <v>7</v>
      </c>
      <c r="D257" s="14" t="s">
        <v>17</v>
      </c>
      <c r="E257" s="14" t="s">
        <v>114</v>
      </c>
      <c r="F257" s="16" t="s">
        <v>115</v>
      </c>
    </row>
    <row r="258" spans="1:6" ht="24">
      <c r="A258" s="14" t="s">
        <v>360</v>
      </c>
      <c r="B258" s="14">
        <v>234</v>
      </c>
      <c r="C258" s="14" t="s">
        <v>7</v>
      </c>
      <c r="D258" s="14" t="s">
        <v>17</v>
      </c>
      <c r="E258" s="14" t="s">
        <v>114</v>
      </c>
      <c r="F258" s="16" t="s">
        <v>115</v>
      </c>
    </row>
    <row r="259" spans="1:6" ht="24">
      <c r="A259" s="14" t="s">
        <v>361</v>
      </c>
      <c r="B259" s="14">
        <v>263</v>
      </c>
      <c r="C259" s="14" t="s">
        <v>7</v>
      </c>
      <c r="D259" s="14" t="s">
        <v>8</v>
      </c>
      <c r="E259" s="14" t="s">
        <v>114</v>
      </c>
      <c r="F259" s="16" t="s">
        <v>115</v>
      </c>
    </row>
    <row r="260" spans="1:6" ht="24">
      <c r="A260" s="14" t="s">
        <v>362</v>
      </c>
      <c r="B260" s="14">
        <v>290</v>
      </c>
      <c r="C260" s="14" t="s">
        <v>7</v>
      </c>
      <c r="D260" s="14" t="s">
        <v>8</v>
      </c>
      <c r="E260" s="14" t="s">
        <v>114</v>
      </c>
      <c r="F260" s="16" t="s">
        <v>115</v>
      </c>
    </row>
    <row r="261" spans="1:6">
      <c r="A261" s="14" t="s">
        <v>363</v>
      </c>
      <c r="B261" s="14">
        <v>246</v>
      </c>
      <c r="C261" s="14" t="s">
        <v>7</v>
      </c>
      <c r="D261" s="14" t="s">
        <v>17</v>
      </c>
      <c r="E261" s="14" t="s">
        <v>254</v>
      </c>
      <c r="F261" s="16" t="s">
        <v>255</v>
      </c>
    </row>
    <row r="262" spans="1:6">
      <c r="A262" s="14" t="s">
        <v>364</v>
      </c>
      <c r="B262" s="14">
        <v>94</v>
      </c>
      <c r="C262" s="14" t="s">
        <v>7</v>
      </c>
      <c r="D262" s="14" t="s">
        <v>35</v>
      </c>
      <c r="E262" s="14" t="s">
        <v>254</v>
      </c>
      <c r="F262" s="16" t="s">
        <v>255</v>
      </c>
    </row>
    <row r="263" spans="1:6">
      <c r="A263" s="14" t="s">
        <v>365</v>
      </c>
      <c r="B263" s="14">
        <v>175</v>
      </c>
      <c r="C263" s="14" t="s">
        <v>7</v>
      </c>
      <c r="D263" s="14" t="s">
        <v>15</v>
      </c>
      <c r="E263" s="14" t="s">
        <v>254</v>
      </c>
      <c r="F263" s="16" t="s">
        <v>255</v>
      </c>
    </row>
    <row r="264" spans="1:6">
      <c r="A264" s="14" t="s">
        <v>366</v>
      </c>
      <c r="B264" s="14">
        <v>193</v>
      </c>
      <c r="C264" s="14" t="s">
        <v>7</v>
      </c>
      <c r="D264" s="14" t="s">
        <v>13</v>
      </c>
      <c r="E264" s="14" t="s">
        <v>254</v>
      </c>
      <c r="F264" s="16" t="s">
        <v>255</v>
      </c>
    </row>
    <row r="265" spans="1:6">
      <c r="A265" s="14" t="s">
        <v>367</v>
      </c>
      <c r="B265" s="14">
        <v>215</v>
      </c>
      <c r="C265" s="14" t="s">
        <v>7</v>
      </c>
      <c r="D265" s="14" t="s">
        <v>13</v>
      </c>
      <c r="E265" s="14" t="s">
        <v>235</v>
      </c>
      <c r="F265" s="16" t="s">
        <v>236</v>
      </c>
    </row>
    <row r="266" spans="1:6">
      <c r="A266" s="14" t="s">
        <v>368</v>
      </c>
      <c r="B266" s="14">
        <v>193</v>
      </c>
      <c r="C266" s="14" t="s">
        <v>7</v>
      </c>
      <c r="D266" s="14" t="s">
        <v>8</v>
      </c>
      <c r="E266" s="14" t="s">
        <v>207</v>
      </c>
      <c r="F266" s="16" t="s">
        <v>208</v>
      </c>
    </row>
    <row r="267" spans="1:6">
      <c r="A267" s="14" t="s">
        <v>369</v>
      </c>
      <c r="B267" s="14">
        <v>158</v>
      </c>
      <c r="C267" s="14" t="s">
        <v>7</v>
      </c>
      <c r="D267" s="14" t="s">
        <v>15</v>
      </c>
      <c r="E267" s="14" t="s">
        <v>370</v>
      </c>
      <c r="F267" s="16" t="s">
        <v>371</v>
      </c>
    </row>
    <row r="268" spans="1:6">
      <c r="A268" s="18" t="s">
        <v>372</v>
      </c>
      <c r="B268" s="14">
        <v>172</v>
      </c>
      <c r="C268" s="14" t="s">
        <v>7</v>
      </c>
      <c r="D268" s="14" t="s">
        <v>35</v>
      </c>
      <c r="E268" s="14" t="s">
        <v>62</v>
      </c>
      <c r="F268" s="19" t="s">
        <v>63</v>
      </c>
    </row>
    <row r="269" spans="1:6">
      <c r="A269" s="18"/>
      <c r="B269" s="14">
        <v>228</v>
      </c>
      <c r="C269" s="14" t="s">
        <v>7</v>
      </c>
      <c r="D269" s="14" t="s">
        <v>13</v>
      </c>
      <c r="E269" s="14" t="s">
        <v>68</v>
      </c>
      <c r="F269" s="19"/>
    </row>
    <row r="270" spans="1:6">
      <c r="A270" s="18"/>
      <c r="B270" s="14">
        <v>304</v>
      </c>
      <c r="C270" s="14" t="s">
        <v>7</v>
      </c>
      <c r="D270" s="14" t="s">
        <v>52</v>
      </c>
      <c r="E270" s="14" t="s">
        <v>69</v>
      </c>
      <c r="F270" s="19"/>
    </row>
    <row r="271" spans="1:6" ht="24">
      <c r="A271" s="14" t="s">
        <v>373</v>
      </c>
      <c r="B271" s="14">
        <v>169</v>
      </c>
      <c r="C271" s="14" t="s">
        <v>7</v>
      </c>
      <c r="D271" s="14" t="s">
        <v>52</v>
      </c>
      <c r="E271" s="14" t="s">
        <v>53</v>
      </c>
      <c r="F271" s="16" t="s">
        <v>54</v>
      </c>
    </row>
    <row r="272" spans="1:6" ht="24">
      <c r="A272" s="14" t="s">
        <v>374</v>
      </c>
      <c r="B272" s="14">
        <v>188</v>
      </c>
      <c r="C272" s="14" t="s">
        <v>7</v>
      </c>
      <c r="D272" s="14" t="s">
        <v>17</v>
      </c>
      <c r="E272" s="14" t="s">
        <v>114</v>
      </c>
      <c r="F272" s="16" t="s">
        <v>115</v>
      </c>
    </row>
    <row r="273" spans="1:6" ht="24">
      <c r="A273" s="14" t="s">
        <v>375</v>
      </c>
      <c r="B273" s="14">
        <v>157</v>
      </c>
      <c r="C273" s="14" t="s">
        <v>7</v>
      </c>
      <c r="D273" s="14" t="s">
        <v>17</v>
      </c>
      <c r="E273" s="14" t="s">
        <v>114</v>
      </c>
      <c r="F273" s="16" t="s">
        <v>115</v>
      </c>
    </row>
    <row r="274" spans="1:6" ht="24">
      <c r="A274" s="14" t="s">
        <v>376</v>
      </c>
      <c r="B274" s="14">
        <v>263</v>
      </c>
      <c r="C274" s="14" t="s">
        <v>7</v>
      </c>
      <c r="D274" s="14" t="s">
        <v>17</v>
      </c>
      <c r="E274" s="14" t="s">
        <v>114</v>
      </c>
      <c r="F274" s="16" t="s">
        <v>115</v>
      </c>
    </row>
    <row r="275" spans="1:6" ht="24">
      <c r="A275" s="14" t="s">
        <v>377</v>
      </c>
      <c r="B275" s="14">
        <v>182</v>
      </c>
      <c r="C275" s="14" t="s">
        <v>7</v>
      </c>
      <c r="D275" s="14" t="s">
        <v>136</v>
      </c>
      <c r="E275" s="14" t="s">
        <v>114</v>
      </c>
      <c r="F275" s="16" t="s">
        <v>115</v>
      </c>
    </row>
    <row r="276" spans="1:6" ht="24">
      <c r="A276" s="14" t="s">
        <v>378</v>
      </c>
      <c r="B276" s="14">
        <v>251</v>
      </c>
      <c r="C276" s="14" t="s">
        <v>7</v>
      </c>
      <c r="D276" s="14" t="s">
        <v>35</v>
      </c>
      <c r="E276" s="14" t="s">
        <v>114</v>
      </c>
      <c r="F276" s="16" t="s">
        <v>115</v>
      </c>
    </row>
    <row r="277" spans="1:6" ht="24">
      <c r="A277" s="14" t="s">
        <v>379</v>
      </c>
      <c r="B277" s="14">
        <v>152</v>
      </c>
      <c r="C277" s="14" t="s">
        <v>7</v>
      </c>
      <c r="D277" s="14" t="s">
        <v>17</v>
      </c>
      <c r="E277" s="14" t="s">
        <v>9</v>
      </c>
      <c r="F277" s="16" t="s">
        <v>10</v>
      </c>
    </row>
    <row r="278" spans="1:6">
      <c r="A278" s="14" t="s">
        <v>380</v>
      </c>
      <c r="B278" s="14">
        <v>149</v>
      </c>
      <c r="C278" s="14" t="s">
        <v>7</v>
      </c>
      <c r="D278" s="14" t="s">
        <v>17</v>
      </c>
      <c r="E278" s="14" t="s">
        <v>23</v>
      </c>
      <c r="F278" s="16" t="s">
        <v>24</v>
      </c>
    </row>
    <row r="279" spans="1:6">
      <c r="A279" s="14" t="s">
        <v>381</v>
      </c>
      <c r="B279" s="14">
        <v>160</v>
      </c>
      <c r="C279" s="14" t="s">
        <v>7</v>
      </c>
      <c r="D279" s="14" t="s">
        <v>17</v>
      </c>
      <c r="E279" s="14" t="s">
        <v>117</v>
      </c>
      <c r="F279" s="16" t="s">
        <v>118</v>
      </c>
    </row>
    <row r="280" spans="1:6">
      <c r="A280" s="14" t="s">
        <v>382</v>
      </c>
      <c r="B280" s="14">
        <v>133</v>
      </c>
      <c r="C280" s="14" t="s">
        <v>7</v>
      </c>
      <c r="D280" s="14" t="s">
        <v>17</v>
      </c>
      <c r="E280" s="14" t="s">
        <v>117</v>
      </c>
      <c r="F280" s="16" t="s">
        <v>118</v>
      </c>
    </row>
    <row r="281" spans="1:6">
      <c r="A281" s="14" t="s">
        <v>383</v>
      </c>
      <c r="B281" s="14">
        <v>187</v>
      </c>
      <c r="C281" s="14" t="s">
        <v>7</v>
      </c>
      <c r="D281" s="14" t="s">
        <v>17</v>
      </c>
      <c r="E281" s="14" t="s">
        <v>117</v>
      </c>
      <c r="F281" s="16" t="s">
        <v>118</v>
      </c>
    </row>
    <row r="282" spans="1:6">
      <c r="A282" s="14" t="s">
        <v>384</v>
      </c>
      <c r="B282" s="14">
        <v>120</v>
      </c>
      <c r="C282" s="14" t="s">
        <v>12</v>
      </c>
      <c r="D282" s="14" t="s">
        <v>17</v>
      </c>
      <c r="E282" s="14" t="s">
        <v>117</v>
      </c>
      <c r="F282" s="16" t="s">
        <v>118</v>
      </c>
    </row>
    <row r="283" spans="1:6">
      <c r="A283" s="14" t="s">
        <v>385</v>
      </c>
      <c r="B283" s="14">
        <v>150</v>
      </c>
      <c r="C283" s="14" t="s">
        <v>12</v>
      </c>
      <c r="D283" s="14" t="s">
        <v>17</v>
      </c>
      <c r="E283" s="14" t="s">
        <v>117</v>
      </c>
      <c r="F283" s="16" t="s">
        <v>118</v>
      </c>
    </row>
    <row r="284" spans="1:6">
      <c r="A284" s="14" t="s">
        <v>386</v>
      </c>
      <c r="B284" s="14">
        <v>145</v>
      </c>
      <c r="C284" s="14" t="s">
        <v>7</v>
      </c>
      <c r="D284" s="14" t="s">
        <v>15</v>
      </c>
      <c r="E284" s="14" t="s">
        <v>137</v>
      </c>
      <c r="F284" s="16" t="s">
        <v>387</v>
      </c>
    </row>
    <row r="285" spans="1:6" ht="39" customHeight="1">
      <c r="A285" s="14" t="s">
        <v>388</v>
      </c>
      <c r="B285" s="14">
        <v>164</v>
      </c>
      <c r="C285" s="14" t="s">
        <v>7</v>
      </c>
      <c r="D285" s="14" t="s">
        <v>13</v>
      </c>
      <c r="E285" s="14" t="s">
        <v>389</v>
      </c>
      <c r="F285" s="16" t="s">
        <v>390</v>
      </c>
    </row>
    <row r="286" spans="1:6" ht="41.25" customHeight="1">
      <c r="A286" s="14" t="s">
        <v>391</v>
      </c>
      <c r="B286" s="14">
        <v>102</v>
      </c>
      <c r="C286" s="14" t="s">
        <v>12</v>
      </c>
      <c r="D286" s="14" t="s">
        <v>13</v>
      </c>
      <c r="E286" s="14" t="s">
        <v>389</v>
      </c>
      <c r="F286" s="16" t="s">
        <v>390</v>
      </c>
    </row>
    <row r="287" spans="1:6" ht="42.75" customHeight="1">
      <c r="A287" s="14" t="s">
        <v>392</v>
      </c>
      <c r="B287" s="14">
        <v>91</v>
      </c>
      <c r="C287" s="14" t="s">
        <v>12</v>
      </c>
      <c r="D287" s="14" t="s">
        <v>13</v>
      </c>
      <c r="E287" s="14" t="s">
        <v>389</v>
      </c>
      <c r="F287" s="16" t="s">
        <v>390</v>
      </c>
    </row>
    <row r="288" spans="1:6" ht="15" customHeight="1">
      <c r="A288" s="18" t="s">
        <v>393</v>
      </c>
      <c r="B288" s="14">
        <v>181</v>
      </c>
      <c r="C288" s="14" t="s">
        <v>7</v>
      </c>
      <c r="D288" s="14" t="s">
        <v>17</v>
      </c>
      <c r="E288" s="14" t="s">
        <v>123</v>
      </c>
      <c r="F288" s="19" t="s">
        <v>131</v>
      </c>
    </row>
    <row r="289" spans="1:6">
      <c r="A289" s="18"/>
      <c r="B289" s="14">
        <v>278</v>
      </c>
      <c r="C289" s="14" t="s">
        <v>7</v>
      </c>
      <c r="D289" s="14" t="s">
        <v>15</v>
      </c>
      <c r="E289" s="14" t="s">
        <v>132</v>
      </c>
      <c r="F289" s="19"/>
    </row>
    <row r="290" spans="1:6">
      <c r="A290" s="14" t="s">
        <v>394</v>
      </c>
      <c r="B290" s="14">
        <v>228</v>
      </c>
      <c r="C290" s="14" t="s">
        <v>7</v>
      </c>
      <c r="D290" s="14" t="s">
        <v>17</v>
      </c>
      <c r="E290" s="14" t="s">
        <v>123</v>
      </c>
      <c r="F290" s="16" t="s">
        <v>124</v>
      </c>
    </row>
    <row r="291" spans="1:6">
      <c r="A291" s="14" t="s">
        <v>395</v>
      </c>
      <c r="B291" s="14">
        <v>193</v>
      </c>
      <c r="C291" s="14" t="s">
        <v>12</v>
      </c>
      <c r="D291" s="14" t="s">
        <v>17</v>
      </c>
      <c r="E291" s="14" t="s">
        <v>123</v>
      </c>
      <c r="F291" s="16" t="s">
        <v>124</v>
      </c>
    </row>
    <row r="292" spans="1:6">
      <c r="A292" s="14" t="s">
        <v>396</v>
      </c>
      <c r="B292" s="14">
        <v>73</v>
      </c>
      <c r="C292" s="14" t="s">
        <v>12</v>
      </c>
      <c r="D292" s="14" t="s">
        <v>13</v>
      </c>
      <c r="E292" s="14" t="s">
        <v>138</v>
      </c>
      <c r="F292" s="16" t="s">
        <v>146</v>
      </c>
    </row>
    <row r="293" spans="1:6">
      <c r="A293" s="14" t="s">
        <v>397</v>
      </c>
      <c r="B293" s="14">
        <v>308</v>
      </c>
      <c r="C293" s="14" t="s">
        <v>7</v>
      </c>
      <c r="D293" s="14" t="s">
        <v>15</v>
      </c>
      <c r="E293" s="14" t="s">
        <v>132</v>
      </c>
      <c r="F293" s="16" t="s">
        <v>304</v>
      </c>
    </row>
    <row r="294" spans="1:6">
      <c r="A294" s="14" t="s">
        <v>398</v>
      </c>
      <c r="B294" s="14">
        <v>253</v>
      </c>
      <c r="C294" s="14" t="s">
        <v>7</v>
      </c>
      <c r="D294" s="14" t="s">
        <v>15</v>
      </c>
      <c r="E294" s="14" t="s">
        <v>46</v>
      </c>
      <c r="F294" s="16" t="s">
        <v>47</v>
      </c>
    </row>
    <row r="295" spans="1:6">
      <c r="A295" s="14" t="s">
        <v>399</v>
      </c>
      <c r="B295" s="14">
        <v>255</v>
      </c>
      <c r="C295" s="14" t="s">
        <v>12</v>
      </c>
      <c r="D295" s="14" t="s">
        <v>35</v>
      </c>
      <c r="E295" s="14" t="s">
        <v>46</v>
      </c>
      <c r="F295" s="16" t="s">
        <v>47</v>
      </c>
    </row>
    <row r="296" spans="1:6" ht="24">
      <c r="A296" s="14" t="s">
        <v>400</v>
      </c>
      <c r="B296" s="14">
        <v>227</v>
      </c>
      <c r="C296" s="14" t="s">
        <v>12</v>
      </c>
      <c r="D296" s="14" t="s">
        <v>13</v>
      </c>
      <c r="E296" s="14" t="s">
        <v>313</v>
      </c>
      <c r="F296" s="16" t="s">
        <v>44</v>
      </c>
    </row>
    <row r="297" spans="1:6" ht="36">
      <c r="A297" s="14" t="s">
        <v>401</v>
      </c>
      <c r="B297" s="14">
        <v>174</v>
      </c>
      <c r="C297" s="14" t="s">
        <v>7</v>
      </c>
      <c r="D297" s="14" t="s">
        <v>15</v>
      </c>
      <c r="E297" s="14" t="s">
        <v>49</v>
      </c>
      <c r="F297" s="16" t="s">
        <v>50</v>
      </c>
    </row>
    <row r="298" spans="1:6" ht="36">
      <c r="A298" s="14" t="s">
        <v>402</v>
      </c>
      <c r="B298" s="14">
        <v>43</v>
      </c>
      <c r="C298" s="14" t="s">
        <v>12</v>
      </c>
      <c r="D298" s="14" t="s">
        <v>15</v>
      </c>
      <c r="E298" s="14" t="s">
        <v>49</v>
      </c>
      <c r="F298" s="16" t="s">
        <v>50</v>
      </c>
    </row>
    <row r="299" spans="1:6" ht="36">
      <c r="A299" s="14" t="s">
        <v>403</v>
      </c>
      <c r="B299" s="14">
        <v>261</v>
      </c>
      <c r="C299" s="14" t="s">
        <v>12</v>
      </c>
      <c r="D299" s="14" t="s">
        <v>35</v>
      </c>
      <c r="E299" s="14" t="s">
        <v>49</v>
      </c>
      <c r="F299" s="16" t="s">
        <v>50</v>
      </c>
    </row>
    <row r="300" spans="1:6" ht="24">
      <c r="A300" s="14" t="s">
        <v>404</v>
      </c>
      <c r="B300" s="14">
        <v>284</v>
      </c>
      <c r="C300" s="14" t="s">
        <v>7</v>
      </c>
      <c r="D300" s="14" t="s">
        <v>52</v>
      </c>
      <c r="E300" s="14" t="s">
        <v>53</v>
      </c>
      <c r="F300" s="16" t="s">
        <v>54</v>
      </c>
    </row>
    <row r="301" spans="1:6" ht="24">
      <c r="A301" s="14" t="s">
        <v>405</v>
      </c>
      <c r="B301" s="14">
        <v>151</v>
      </c>
      <c r="C301" s="14" t="s">
        <v>7</v>
      </c>
      <c r="D301" s="14" t="s">
        <v>52</v>
      </c>
      <c r="E301" s="14" t="s">
        <v>53</v>
      </c>
      <c r="F301" s="16" t="s">
        <v>54</v>
      </c>
    </row>
    <row r="302" spans="1:6" ht="24">
      <c r="A302" s="14" t="s">
        <v>406</v>
      </c>
      <c r="B302" s="14">
        <v>200</v>
      </c>
      <c r="C302" s="14" t="s">
        <v>7</v>
      </c>
      <c r="D302" s="14" t="s">
        <v>52</v>
      </c>
      <c r="E302" s="14" t="s">
        <v>53</v>
      </c>
      <c r="F302" s="16" t="s">
        <v>54</v>
      </c>
    </row>
    <row r="303" spans="1:6">
      <c r="A303" s="14" t="s">
        <v>407</v>
      </c>
      <c r="B303" s="14">
        <v>257</v>
      </c>
      <c r="C303" s="14" t="s">
        <v>12</v>
      </c>
      <c r="D303" s="14" t="s">
        <v>35</v>
      </c>
      <c r="E303" s="14" t="s">
        <v>157</v>
      </c>
      <c r="F303" s="16" t="s">
        <v>158</v>
      </c>
    </row>
    <row r="304" spans="1:6">
      <c r="A304" s="14" t="s">
        <v>408</v>
      </c>
      <c r="B304" s="14">
        <v>209</v>
      </c>
      <c r="C304" s="14" t="s">
        <v>12</v>
      </c>
      <c r="D304" s="14" t="s">
        <v>13</v>
      </c>
      <c r="E304" s="14" t="s">
        <v>157</v>
      </c>
      <c r="F304" s="16" t="s">
        <v>158</v>
      </c>
    </row>
    <row r="305" spans="1:6">
      <c r="A305" s="14" t="s">
        <v>409</v>
      </c>
      <c r="B305" s="14">
        <v>170</v>
      </c>
      <c r="C305" s="14" t="s">
        <v>7</v>
      </c>
      <c r="D305" s="14" t="s">
        <v>17</v>
      </c>
      <c r="E305" s="14" t="s">
        <v>162</v>
      </c>
      <c r="F305" s="16" t="s">
        <v>163</v>
      </c>
    </row>
    <row r="306" spans="1:6">
      <c r="A306" s="18" t="s">
        <v>410</v>
      </c>
      <c r="B306" s="14">
        <v>249</v>
      </c>
      <c r="C306" s="14" t="s">
        <v>12</v>
      </c>
      <c r="D306" s="14" t="s">
        <v>17</v>
      </c>
      <c r="E306" s="14" t="s">
        <v>190</v>
      </c>
      <c r="F306" s="19" t="s">
        <v>202</v>
      </c>
    </row>
    <row r="307" spans="1:6">
      <c r="A307" s="18"/>
      <c r="B307" s="14">
        <v>310</v>
      </c>
      <c r="C307" s="14" t="s">
        <v>12</v>
      </c>
      <c r="D307" s="14" t="s">
        <v>8</v>
      </c>
      <c r="E307" s="14" t="s">
        <v>197</v>
      </c>
      <c r="F307" s="19"/>
    </row>
    <row r="308" spans="1:6">
      <c r="A308" s="14" t="s">
        <v>411</v>
      </c>
      <c r="B308" s="14">
        <v>259</v>
      </c>
      <c r="C308" s="14" t="s">
        <v>12</v>
      </c>
      <c r="D308" s="14" t="s">
        <v>35</v>
      </c>
      <c r="E308" s="14" t="s">
        <v>412</v>
      </c>
      <c r="F308" s="16" t="s">
        <v>413</v>
      </c>
    </row>
    <row r="309" spans="1:6">
      <c r="A309" s="14" t="s">
        <v>414</v>
      </c>
      <c r="B309" s="14">
        <v>175</v>
      </c>
      <c r="C309" s="14" t="s">
        <v>7</v>
      </c>
      <c r="D309" s="14" t="s">
        <v>13</v>
      </c>
      <c r="E309" s="14" t="s">
        <v>165</v>
      </c>
      <c r="F309" s="16" t="s">
        <v>166</v>
      </c>
    </row>
    <row r="310" spans="1:6">
      <c r="A310" s="14" t="s">
        <v>415</v>
      </c>
      <c r="B310" s="14">
        <v>161</v>
      </c>
      <c r="C310" s="14" t="s">
        <v>7</v>
      </c>
      <c r="D310" s="14" t="s">
        <v>13</v>
      </c>
      <c r="E310" s="14" t="s">
        <v>165</v>
      </c>
      <c r="F310" s="16" t="s">
        <v>166</v>
      </c>
    </row>
    <row r="311" spans="1:6">
      <c r="A311" s="14" t="s">
        <v>416</v>
      </c>
      <c r="B311" s="14">
        <v>264</v>
      </c>
      <c r="C311" s="14" t="s">
        <v>7</v>
      </c>
      <c r="D311" s="14" t="s">
        <v>136</v>
      </c>
      <c r="E311" s="14" t="s">
        <v>165</v>
      </c>
      <c r="F311" s="16" t="s">
        <v>166</v>
      </c>
    </row>
    <row r="312" spans="1:6" ht="24">
      <c r="A312" s="14" t="s">
        <v>417</v>
      </c>
      <c r="B312" s="14">
        <v>182</v>
      </c>
      <c r="C312" s="14" t="s">
        <v>7</v>
      </c>
      <c r="D312" s="14" t="s">
        <v>17</v>
      </c>
      <c r="E312" s="14" t="s">
        <v>418</v>
      </c>
      <c r="F312" s="16" t="s">
        <v>419</v>
      </c>
    </row>
    <row r="313" spans="1:6" ht="24">
      <c r="A313" s="14" t="s">
        <v>420</v>
      </c>
      <c r="B313" s="14">
        <v>172</v>
      </c>
      <c r="C313" s="14" t="s">
        <v>12</v>
      </c>
      <c r="D313" s="14" t="s">
        <v>17</v>
      </c>
      <c r="E313" s="14" t="s">
        <v>418</v>
      </c>
      <c r="F313" s="16" t="s">
        <v>419</v>
      </c>
    </row>
    <row r="314" spans="1:6" ht="24">
      <c r="A314" s="14" t="s">
        <v>421</v>
      </c>
      <c r="B314" s="14">
        <v>179</v>
      </c>
      <c r="C314" s="14" t="s">
        <v>7</v>
      </c>
      <c r="D314" s="14" t="s">
        <v>17</v>
      </c>
      <c r="E314" s="14" t="s">
        <v>418</v>
      </c>
      <c r="F314" s="16" t="s">
        <v>419</v>
      </c>
    </row>
    <row r="315" spans="1:6" ht="24">
      <c r="A315" s="14" t="s">
        <v>422</v>
      </c>
      <c r="B315" s="14">
        <v>190</v>
      </c>
      <c r="C315" s="14" t="s">
        <v>7</v>
      </c>
      <c r="D315" s="14" t="s">
        <v>17</v>
      </c>
      <c r="E315" s="14" t="s">
        <v>418</v>
      </c>
      <c r="F315" s="16" t="s">
        <v>419</v>
      </c>
    </row>
    <row r="316" spans="1:6" ht="24">
      <c r="A316" s="14" t="s">
        <v>423</v>
      </c>
      <c r="B316" s="14">
        <v>154</v>
      </c>
      <c r="C316" s="14" t="s">
        <v>7</v>
      </c>
      <c r="D316" s="14" t="s">
        <v>17</v>
      </c>
      <c r="E316" s="14" t="s">
        <v>418</v>
      </c>
      <c r="F316" s="16" t="s">
        <v>419</v>
      </c>
    </row>
    <row r="317" spans="1:6">
      <c r="A317" s="18" t="s">
        <v>424</v>
      </c>
      <c r="B317" s="14">
        <v>281</v>
      </c>
      <c r="C317" s="14" t="s">
        <v>7</v>
      </c>
      <c r="D317" s="14" t="s">
        <v>17</v>
      </c>
      <c r="E317" s="14" t="s">
        <v>418</v>
      </c>
      <c r="F317" s="19" t="s">
        <v>107</v>
      </c>
    </row>
    <row r="318" spans="1:6">
      <c r="A318" s="18"/>
      <c r="B318" s="14">
        <v>291</v>
      </c>
      <c r="C318" s="14" t="s">
        <v>7</v>
      </c>
      <c r="D318" s="14" t="s">
        <v>17</v>
      </c>
      <c r="E318" s="14" t="s">
        <v>425</v>
      </c>
      <c r="F318" s="19"/>
    </row>
    <row r="319" spans="1:6">
      <c r="A319" s="18"/>
      <c r="B319" s="14">
        <v>291</v>
      </c>
      <c r="C319" s="14" t="s">
        <v>7</v>
      </c>
      <c r="D319" s="14" t="s">
        <v>17</v>
      </c>
      <c r="E319" s="14" t="s">
        <v>106</v>
      </c>
      <c r="F319" s="19"/>
    </row>
    <row r="320" spans="1:6" ht="24">
      <c r="A320" s="14" t="s">
        <v>426</v>
      </c>
      <c r="B320" s="14">
        <v>264</v>
      </c>
      <c r="C320" s="14" t="s">
        <v>7</v>
      </c>
      <c r="D320" s="14" t="s">
        <v>17</v>
      </c>
      <c r="E320" s="14" t="s">
        <v>97</v>
      </c>
      <c r="F320" s="16" t="s">
        <v>98</v>
      </c>
    </row>
    <row r="321" spans="1:6" ht="24">
      <c r="A321" s="14" t="s">
        <v>427</v>
      </c>
      <c r="B321" s="14">
        <v>149</v>
      </c>
      <c r="C321" s="14" t="s">
        <v>7</v>
      </c>
      <c r="D321" s="14" t="s">
        <v>17</v>
      </c>
      <c r="E321" s="14" t="s">
        <v>90</v>
      </c>
      <c r="F321" s="16" t="s">
        <v>91</v>
      </c>
    </row>
    <row r="322" spans="1:6" ht="24">
      <c r="A322" s="14" t="s">
        <v>428</v>
      </c>
      <c r="B322" s="14">
        <v>146</v>
      </c>
      <c r="C322" s="14" t="s">
        <v>7</v>
      </c>
      <c r="D322" s="14" t="s">
        <v>17</v>
      </c>
      <c r="E322" s="14" t="s">
        <v>90</v>
      </c>
      <c r="F322" s="16" t="s">
        <v>91</v>
      </c>
    </row>
    <row r="323" spans="1:6" ht="24">
      <c r="A323" s="14" t="s">
        <v>429</v>
      </c>
      <c r="B323" s="14">
        <v>258</v>
      </c>
      <c r="C323" s="14" t="s">
        <v>7</v>
      </c>
      <c r="D323" s="14" t="s">
        <v>17</v>
      </c>
      <c r="E323" s="14" t="s">
        <v>90</v>
      </c>
      <c r="F323" s="16" t="s">
        <v>91</v>
      </c>
    </row>
    <row r="324" spans="1:6" ht="36">
      <c r="A324" s="14" t="s">
        <v>430</v>
      </c>
      <c r="B324" s="14">
        <v>87</v>
      </c>
      <c r="C324" s="14" t="s">
        <v>7</v>
      </c>
      <c r="D324" s="14" t="s">
        <v>15</v>
      </c>
      <c r="E324" s="14" t="s">
        <v>101</v>
      </c>
      <c r="F324" s="16" t="s">
        <v>102</v>
      </c>
    </row>
    <row r="325" spans="1:6">
      <c r="A325" s="14" t="s">
        <v>431</v>
      </c>
      <c r="B325" s="14">
        <v>271</v>
      </c>
      <c r="C325" s="14" t="s">
        <v>7</v>
      </c>
      <c r="D325" s="14" t="s">
        <v>17</v>
      </c>
      <c r="E325" s="14" t="s">
        <v>65</v>
      </c>
      <c r="F325" s="16" t="s">
        <v>66</v>
      </c>
    </row>
    <row r="326" spans="1:6">
      <c r="A326" s="14" t="s">
        <v>432</v>
      </c>
      <c r="B326" s="14">
        <v>292</v>
      </c>
      <c r="C326" s="14" t="s">
        <v>7</v>
      </c>
      <c r="D326" s="14" t="s">
        <v>15</v>
      </c>
      <c r="E326" s="14" t="s">
        <v>433</v>
      </c>
      <c r="F326" s="16" t="s">
        <v>434</v>
      </c>
    </row>
    <row r="327" spans="1:6">
      <c r="A327" s="14" t="s">
        <v>435</v>
      </c>
      <c r="B327" s="14">
        <v>195</v>
      </c>
      <c r="C327" s="14" t="s">
        <v>7</v>
      </c>
      <c r="D327" s="14" t="s">
        <v>35</v>
      </c>
      <c r="E327" s="14" t="s">
        <v>62</v>
      </c>
      <c r="F327" s="16" t="s">
        <v>63</v>
      </c>
    </row>
    <row r="328" spans="1:6">
      <c r="A328" s="18" t="s">
        <v>436</v>
      </c>
      <c r="B328" s="14">
        <v>265</v>
      </c>
      <c r="C328" s="14" t="s">
        <v>7</v>
      </c>
      <c r="D328" s="14" t="s">
        <v>13</v>
      </c>
      <c r="E328" s="14" t="s">
        <v>226</v>
      </c>
      <c r="F328" s="19" t="s">
        <v>437</v>
      </c>
    </row>
    <row r="329" spans="1:6">
      <c r="A329" s="18"/>
      <c r="B329" s="14">
        <v>288</v>
      </c>
      <c r="C329" s="14" t="s">
        <v>7</v>
      </c>
      <c r="D329" s="14" t="s">
        <v>17</v>
      </c>
      <c r="E329" s="14" t="s">
        <v>190</v>
      </c>
      <c r="F329" s="19"/>
    </row>
    <row r="330" spans="1:6" ht="24">
      <c r="A330" s="14" t="s">
        <v>438</v>
      </c>
      <c r="B330" s="14">
        <v>199</v>
      </c>
      <c r="C330" s="14" t="s">
        <v>7</v>
      </c>
      <c r="D330" s="14" t="s">
        <v>17</v>
      </c>
      <c r="E330" s="14" t="s">
        <v>190</v>
      </c>
      <c r="F330" s="16" t="s">
        <v>191</v>
      </c>
    </row>
    <row r="331" spans="1:6" ht="24">
      <c r="A331" s="14" t="s">
        <v>439</v>
      </c>
      <c r="B331" s="14">
        <v>296</v>
      </c>
      <c r="C331" s="14" t="s">
        <v>7</v>
      </c>
      <c r="D331" s="14" t="s">
        <v>17</v>
      </c>
      <c r="E331" s="14" t="s">
        <v>190</v>
      </c>
      <c r="F331" s="16" t="s">
        <v>191</v>
      </c>
    </row>
    <row r="332" spans="1:6" ht="24">
      <c r="A332" s="14" t="s">
        <v>440</v>
      </c>
      <c r="B332" s="14">
        <v>97</v>
      </c>
      <c r="C332" s="14" t="s">
        <v>7</v>
      </c>
      <c r="D332" s="14" t="s">
        <v>15</v>
      </c>
      <c r="E332" s="14" t="s">
        <v>75</v>
      </c>
      <c r="F332" s="16" t="s">
        <v>76</v>
      </c>
    </row>
    <row r="333" spans="1:6" ht="24">
      <c r="A333" s="14" t="s">
        <v>441</v>
      </c>
      <c r="B333" s="14">
        <v>97</v>
      </c>
      <c r="C333" s="14" t="s">
        <v>12</v>
      </c>
      <c r="D333" s="14" t="s">
        <v>15</v>
      </c>
      <c r="E333" s="14" t="s">
        <v>75</v>
      </c>
      <c r="F333" s="16" t="s">
        <v>76</v>
      </c>
    </row>
    <row r="334" spans="1:6">
      <c r="A334" s="14" t="s">
        <v>442</v>
      </c>
      <c r="B334" s="14">
        <v>250</v>
      </c>
      <c r="C334" s="14" t="s">
        <v>7</v>
      </c>
      <c r="D334" s="14" t="s">
        <v>17</v>
      </c>
      <c r="E334" s="14" t="s">
        <v>215</v>
      </c>
      <c r="F334" s="16" t="s">
        <v>216</v>
      </c>
    </row>
    <row r="335" spans="1:6">
      <c r="A335" s="14" t="s">
        <v>443</v>
      </c>
      <c r="B335" s="14">
        <v>252</v>
      </c>
      <c r="C335" s="14" t="s">
        <v>7</v>
      </c>
      <c r="D335" s="14" t="s">
        <v>17</v>
      </c>
      <c r="E335" s="14" t="s">
        <v>215</v>
      </c>
      <c r="F335" s="16" t="s">
        <v>216</v>
      </c>
    </row>
    <row r="336" spans="1:6">
      <c r="A336" s="14" t="s">
        <v>444</v>
      </c>
      <c r="B336" s="14">
        <v>252</v>
      </c>
      <c r="C336" s="14" t="s">
        <v>7</v>
      </c>
      <c r="D336" s="14" t="s">
        <v>17</v>
      </c>
      <c r="E336" s="14" t="s">
        <v>215</v>
      </c>
      <c r="F336" s="16" t="s">
        <v>216</v>
      </c>
    </row>
    <row r="337" spans="1:6">
      <c r="A337" s="14" t="s">
        <v>445</v>
      </c>
      <c r="B337" s="14">
        <v>250</v>
      </c>
      <c r="C337" s="14" t="s">
        <v>7</v>
      </c>
      <c r="D337" s="14" t="s">
        <v>17</v>
      </c>
      <c r="E337" s="14" t="s">
        <v>215</v>
      </c>
      <c r="F337" s="16" t="s">
        <v>216</v>
      </c>
    </row>
    <row r="338" spans="1:6">
      <c r="A338" s="14" t="s">
        <v>446</v>
      </c>
      <c r="B338" s="14">
        <v>248</v>
      </c>
      <c r="C338" s="14" t="s">
        <v>7</v>
      </c>
      <c r="D338" s="14" t="s">
        <v>17</v>
      </c>
      <c r="E338" s="14" t="s">
        <v>215</v>
      </c>
      <c r="F338" s="16" t="s">
        <v>216</v>
      </c>
    </row>
    <row r="339" spans="1:6">
      <c r="A339" s="14" t="s">
        <v>447</v>
      </c>
      <c r="B339" s="14">
        <v>250</v>
      </c>
      <c r="C339" s="14" t="s">
        <v>7</v>
      </c>
      <c r="D339" s="14" t="s">
        <v>17</v>
      </c>
      <c r="E339" s="14" t="s">
        <v>215</v>
      </c>
      <c r="F339" s="16" t="s">
        <v>216</v>
      </c>
    </row>
    <row r="340" spans="1:6">
      <c r="A340" s="14" t="s">
        <v>448</v>
      </c>
      <c r="B340" s="14">
        <v>244</v>
      </c>
      <c r="C340" s="14" t="s">
        <v>7</v>
      </c>
      <c r="D340" s="14" t="s">
        <v>17</v>
      </c>
      <c r="E340" s="14" t="s">
        <v>215</v>
      </c>
      <c r="F340" s="16" t="s">
        <v>216</v>
      </c>
    </row>
    <row r="341" spans="1:6">
      <c r="A341" s="14" t="s">
        <v>449</v>
      </c>
      <c r="B341" s="14">
        <v>252</v>
      </c>
      <c r="C341" s="14" t="s">
        <v>7</v>
      </c>
      <c r="D341" s="14" t="s">
        <v>17</v>
      </c>
      <c r="E341" s="14" t="s">
        <v>215</v>
      </c>
      <c r="F341" s="16" t="s">
        <v>216</v>
      </c>
    </row>
    <row r="342" spans="1:6">
      <c r="A342" s="14" t="s">
        <v>450</v>
      </c>
      <c r="B342" s="14">
        <v>228</v>
      </c>
      <c r="C342" s="14" t="s">
        <v>12</v>
      </c>
      <c r="D342" s="14" t="s">
        <v>17</v>
      </c>
      <c r="E342" s="14" t="s">
        <v>215</v>
      </c>
      <c r="F342" s="16" t="s">
        <v>216</v>
      </c>
    </row>
    <row r="343" spans="1:6">
      <c r="A343" s="14" t="s">
        <v>451</v>
      </c>
      <c r="B343" s="14">
        <v>263</v>
      </c>
      <c r="C343" s="14" t="s">
        <v>12</v>
      </c>
      <c r="D343" s="14" t="s">
        <v>8</v>
      </c>
      <c r="E343" s="14" t="s">
        <v>215</v>
      </c>
      <c r="F343" s="16" t="s">
        <v>216</v>
      </c>
    </row>
    <row r="344" spans="1:6">
      <c r="A344" s="14" t="s">
        <v>452</v>
      </c>
      <c r="B344" s="14">
        <v>274</v>
      </c>
      <c r="C344" s="14" t="s">
        <v>7</v>
      </c>
      <c r="D344" s="14" t="s">
        <v>15</v>
      </c>
      <c r="E344" s="14" t="s">
        <v>254</v>
      </c>
      <c r="F344" s="16" t="s">
        <v>255</v>
      </c>
    </row>
    <row r="345" spans="1:6">
      <c r="A345" s="14" t="s">
        <v>453</v>
      </c>
      <c r="B345" s="14">
        <v>183</v>
      </c>
      <c r="C345" s="14" t="s">
        <v>12</v>
      </c>
      <c r="D345" s="14" t="s">
        <v>15</v>
      </c>
      <c r="E345" s="14" t="s">
        <v>254</v>
      </c>
      <c r="F345" s="16" t="s">
        <v>255</v>
      </c>
    </row>
    <row r="346" spans="1:6">
      <c r="A346" s="14" t="s">
        <v>454</v>
      </c>
      <c r="B346" s="14">
        <v>114</v>
      </c>
      <c r="C346" s="14" t="s">
        <v>7</v>
      </c>
      <c r="D346" s="14" t="s">
        <v>17</v>
      </c>
      <c r="E346" s="14" t="s">
        <v>254</v>
      </c>
      <c r="F346" s="16" t="s">
        <v>255</v>
      </c>
    </row>
    <row r="347" spans="1:6">
      <c r="A347" s="14" t="s">
        <v>455</v>
      </c>
      <c r="B347" s="14">
        <v>235</v>
      </c>
      <c r="C347" s="14" t="s">
        <v>7</v>
      </c>
      <c r="D347" s="14" t="s">
        <v>13</v>
      </c>
      <c r="E347" s="14" t="s">
        <v>254</v>
      </c>
      <c r="F347" s="16" t="s">
        <v>255</v>
      </c>
    </row>
    <row r="348" spans="1:6">
      <c r="A348" s="14" t="s">
        <v>456</v>
      </c>
      <c r="B348" s="14">
        <v>217</v>
      </c>
      <c r="C348" s="14" t="s">
        <v>7</v>
      </c>
      <c r="D348" s="14" t="s">
        <v>13</v>
      </c>
      <c r="E348" s="14" t="s">
        <v>254</v>
      </c>
      <c r="F348" s="16" t="s">
        <v>255</v>
      </c>
    </row>
    <row r="349" spans="1:6">
      <c r="A349" s="14" t="s">
        <v>457</v>
      </c>
      <c r="B349" s="14">
        <v>147</v>
      </c>
      <c r="C349" s="14" t="s">
        <v>12</v>
      </c>
      <c r="D349" s="14" t="s">
        <v>35</v>
      </c>
      <c r="E349" s="14" t="s">
        <v>254</v>
      </c>
      <c r="F349" s="16" t="s">
        <v>255</v>
      </c>
    </row>
    <row r="350" spans="1:6">
      <c r="A350" s="14" t="s">
        <v>458</v>
      </c>
      <c r="B350" s="14">
        <v>167</v>
      </c>
      <c r="C350" s="14" t="s">
        <v>12</v>
      </c>
      <c r="D350" s="14" t="s">
        <v>35</v>
      </c>
      <c r="E350" s="14" t="s">
        <v>254</v>
      </c>
      <c r="F350" s="16" t="s">
        <v>255</v>
      </c>
    </row>
    <row r="351" spans="1:6">
      <c r="A351" s="14" t="s">
        <v>459</v>
      </c>
      <c r="B351" s="14">
        <v>258</v>
      </c>
      <c r="C351" s="14" t="s">
        <v>7</v>
      </c>
      <c r="D351" s="14" t="s">
        <v>35</v>
      </c>
      <c r="E351" s="14" t="s">
        <v>254</v>
      </c>
      <c r="F351" s="16" t="s">
        <v>255</v>
      </c>
    </row>
    <row r="352" spans="1:6">
      <c r="A352" s="14" t="s">
        <v>460</v>
      </c>
      <c r="B352" s="14">
        <v>194</v>
      </c>
      <c r="C352" s="14" t="s">
        <v>7</v>
      </c>
      <c r="D352" s="14" t="s">
        <v>35</v>
      </c>
      <c r="E352" s="14" t="s">
        <v>254</v>
      </c>
      <c r="F352" s="16" t="s">
        <v>255</v>
      </c>
    </row>
    <row r="353" spans="1:6">
      <c r="A353" s="14" t="s">
        <v>461</v>
      </c>
      <c r="B353" s="14">
        <v>182</v>
      </c>
      <c r="C353" s="14" t="s">
        <v>7</v>
      </c>
      <c r="D353" s="14" t="s">
        <v>35</v>
      </c>
      <c r="E353" s="14" t="s">
        <v>254</v>
      </c>
      <c r="F353" s="16" t="s">
        <v>255</v>
      </c>
    </row>
    <row r="354" spans="1:6">
      <c r="A354" s="14" t="s">
        <v>462</v>
      </c>
      <c r="B354" s="14">
        <v>87</v>
      </c>
      <c r="C354" s="14" t="s">
        <v>7</v>
      </c>
      <c r="D354" s="14" t="s">
        <v>35</v>
      </c>
      <c r="E354" s="14" t="s">
        <v>254</v>
      </c>
      <c r="F354" s="16" t="s">
        <v>255</v>
      </c>
    </row>
    <row r="355" spans="1:6">
      <c r="A355" s="14" t="s">
        <v>463</v>
      </c>
      <c r="B355" s="14">
        <v>116</v>
      </c>
      <c r="C355" s="14" t="s">
        <v>7</v>
      </c>
      <c r="D355" s="14" t="s">
        <v>35</v>
      </c>
      <c r="E355" s="14" t="s">
        <v>254</v>
      </c>
      <c r="F355" s="16" t="s">
        <v>255</v>
      </c>
    </row>
    <row r="356" spans="1:6">
      <c r="A356" s="14" t="s">
        <v>464</v>
      </c>
      <c r="B356" s="14">
        <v>121</v>
      </c>
      <c r="C356" s="14" t="s">
        <v>7</v>
      </c>
      <c r="D356" s="14" t="s">
        <v>35</v>
      </c>
      <c r="E356" s="14" t="s">
        <v>254</v>
      </c>
      <c r="F356" s="16" t="s">
        <v>255</v>
      </c>
    </row>
    <row r="357" spans="1:6">
      <c r="A357" s="14" t="s">
        <v>465</v>
      </c>
      <c r="B357" s="14">
        <v>250</v>
      </c>
      <c r="C357" s="14" t="s">
        <v>12</v>
      </c>
      <c r="D357" s="14" t="s">
        <v>15</v>
      </c>
      <c r="E357" s="14" t="s">
        <v>254</v>
      </c>
      <c r="F357" s="16" t="s">
        <v>255</v>
      </c>
    </row>
    <row r="358" spans="1:6">
      <c r="A358" s="14" t="s">
        <v>466</v>
      </c>
      <c r="B358" s="14">
        <v>240</v>
      </c>
      <c r="C358" s="14" t="s">
        <v>12</v>
      </c>
      <c r="D358" s="14" t="s">
        <v>15</v>
      </c>
      <c r="E358" s="14" t="s">
        <v>211</v>
      </c>
      <c r="F358" s="16" t="s">
        <v>212</v>
      </c>
    </row>
    <row r="359" spans="1:6">
      <c r="A359" s="18" t="s">
        <v>467</v>
      </c>
      <c r="B359" s="14">
        <v>229</v>
      </c>
      <c r="C359" s="14" t="s">
        <v>7</v>
      </c>
      <c r="D359" s="14" t="s">
        <v>35</v>
      </c>
      <c r="E359" s="14" t="s">
        <v>223</v>
      </c>
      <c r="F359" s="19" t="s">
        <v>222</v>
      </c>
    </row>
    <row r="360" spans="1:6">
      <c r="A360" s="18"/>
      <c r="B360" s="14">
        <v>262</v>
      </c>
      <c r="C360" s="14" t="s">
        <v>7</v>
      </c>
      <c r="D360" s="14" t="s">
        <v>13</v>
      </c>
      <c r="E360" s="14" t="s">
        <v>221</v>
      </c>
      <c r="F360" s="19"/>
    </row>
    <row r="361" spans="1:6">
      <c r="A361" s="14" t="s">
        <v>468</v>
      </c>
      <c r="B361" s="14">
        <v>206</v>
      </c>
      <c r="C361" s="14" t="s">
        <v>7</v>
      </c>
      <c r="D361" s="14" t="s">
        <v>8</v>
      </c>
      <c r="E361" s="14" t="s">
        <v>235</v>
      </c>
      <c r="F361" s="16" t="s">
        <v>236</v>
      </c>
    </row>
    <row r="362" spans="1:6">
      <c r="A362" s="14" t="s">
        <v>469</v>
      </c>
      <c r="B362" s="14">
        <v>230</v>
      </c>
      <c r="C362" s="14" t="s">
        <v>12</v>
      </c>
      <c r="D362" s="14" t="s">
        <v>15</v>
      </c>
      <c r="E362" s="14" t="s">
        <v>235</v>
      </c>
      <c r="F362" s="16" t="s">
        <v>236</v>
      </c>
    </row>
    <row r="363" spans="1:6">
      <c r="A363" s="14" t="s">
        <v>470</v>
      </c>
      <c r="B363" s="14">
        <v>227</v>
      </c>
      <c r="C363" s="14" t="s">
        <v>12</v>
      </c>
      <c r="D363" s="14" t="s">
        <v>15</v>
      </c>
      <c r="E363" s="14" t="s">
        <v>235</v>
      </c>
      <c r="F363" s="16" t="s">
        <v>236</v>
      </c>
    </row>
    <row r="364" spans="1:6">
      <c r="A364" s="14" t="s">
        <v>471</v>
      </c>
      <c r="B364" s="14">
        <v>274</v>
      </c>
      <c r="C364" s="14" t="s">
        <v>7</v>
      </c>
      <c r="D364" s="14" t="s">
        <v>15</v>
      </c>
      <c r="E364" s="14" t="s">
        <v>472</v>
      </c>
      <c r="F364" s="16" t="s">
        <v>473</v>
      </c>
    </row>
    <row r="365" spans="1:6">
      <c r="A365" s="18" t="s">
        <v>474</v>
      </c>
      <c r="B365" s="14">
        <v>82</v>
      </c>
      <c r="C365" s="14" t="s">
        <v>12</v>
      </c>
      <c r="D365" s="14" t="s">
        <v>15</v>
      </c>
      <c r="E365" s="14" t="s">
        <v>472</v>
      </c>
      <c r="F365" s="19" t="s">
        <v>475</v>
      </c>
    </row>
    <row r="366" spans="1:6">
      <c r="A366" s="18"/>
      <c r="B366" s="14">
        <v>83</v>
      </c>
      <c r="C366" s="14" t="s">
        <v>12</v>
      </c>
      <c r="D366" s="14" t="s">
        <v>15</v>
      </c>
      <c r="E366" s="14" t="s">
        <v>476</v>
      </c>
      <c r="F366" s="19"/>
    </row>
    <row r="367" spans="1:6">
      <c r="A367" s="18"/>
      <c r="B367" s="14">
        <v>83</v>
      </c>
      <c r="C367" s="14" t="s">
        <v>12</v>
      </c>
      <c r="D367" s="14" t="s">
        <v>15</v>
      </c>
      <c r="E367" s="14" t="s">
        <v>477</v>
      </c>
      <c r="F367" s="19"/>
    </row>
    <row r="368" spans="1:6">
      <c r="A368" s="14" t="s">
        <v>478</v>
      </c>
      <c r="B368" s="14">
        <v>112</v>
      </c>
      <c r="C368" s="14" t="s">
        <v>7</v>
      </c>
      <c r="D368" s="14" t="s">
        <v>35</v>
      </c>
      <c r="E368" s="14" t="s">
        <v>229</v>
      </c>
      <c r="F368" s="16" t="s">
        <v>230</v>
      </c>
    </row>
    <row r="369" spans="1:6">
      <c r="A369" s="14" t="s">
        <v>479</v>
      </c>
      <c r="B369" s="14">
        <v>129</v>
      </c>
      <c r="C369" s="14" t="s">
        <v>12</v>
      </c>
      <c r="D369" s="14" t="s">
        <v>17</v>
      </c>
      <c r="E369" s="14" t="s">
        <v>264</v>
      </c>
      <c r="F369" s="16" t="s">
        <v>265</v>
      </c>
    </row>
    <row r="370" spans="1:6">
      <c r="A370" s="14" t="s">
        <v>480</v>
      </c>
      <c r="B370" s="14">
        <v>50</v>
      </c>
      <c r="C370" s="14" t="s">
        <v>12</v>
      </c>
      <c r="D370" s="14" t="s">
        <v>17</v>
      </c>
      <c r="E370" s="14" t="s">
        <v>264</v>
      </c>
      <c r="F370" s="16" t="s">
        <v>265</v>
      </c>
    </row>
    <row r="371" spans="1:6">
      <c r="A371" s="14" t="s">
        <v>481</v>
      </c>
      <c r="B371" s="14">
        <v>232</v>
      </c>
      <c r="C371" s="14" t="s">
        <v>12</v>
      </c>
      <c r="D371" s="14" t="s">
        <v>35</v>
      </c>
      <c r="E371" s="14" t="s">
        <v>277</v>
      </c>
      <c r="F371" s="16" t="s">
        <v>278</v>
      </c>
    </row>
    <row r="372" spans="1:6">
      <c r="A372" s="14" t="s">
        <v>482</v>
      </c>
      <c r="B372" s="14">
        <v>78</v>
      </c>
      <c r="C372" s="14" t="s">
        <v>12</v>
      </c>
      <c r="D372" s="14" t="s">
        <v>35</v>
      </c>
      <c r="E372" s="14" t="s">
        <v>277</v>
      </c>
      <c r="F372" s="16" t="s">
        <v>278</v>
      </c>
    </row>
    <row r="373" spans="1:6">
      <c r="A373" s="14" t="s">
        <v>483</v>
      </c>
      <c r="B373" s="14">
        <v>129</v>
      </c>
      <c r="C373" s="14" t="s">
        <v>7</v>
      </c>
      <c r="D373" s="14" t="s">
        <v>13</v>
      </c>
      <c r="E373" s="14" t="s">
        <v>242</v>
      </c>
      <c r="F373" s="16" t="s">
        <v>243</v>
      </c>
    </row>
    <row r="374" spans="1:6">
      <c r="A374" s="14" t="s">
        <v>484</v>
      </c>
      <c r="B374" s="14">
        <v>121</v>
      </c>
      <c r="C374" s="14" t="s">
        <v>7</v>
      </c>
      <c r="D374" s="14" t="s">
        <v>35</v>
      </c>
      <c r="E374" s="14" t="s">
        <v>239</v>
      </c>
      <c r="F374" s="16" t="s">
        <v>240</v>
      </c>
    </row>
    <row r="375" spans="1:6">
      <c r="A375" s="14" t="s">
        <v>485</v>
      </c>
      <c r="B375" s="14">
        <v>278</v>
      </c>
      <c r="C375" s="14" t="s">
        <v>12</v>
      </c>
      <c r="D375" s="14" t="s">
        <v>17</v>
      </c>
      <c r="E375" s="14" t="s">
        <v>239</v>
      </c>
      <c r="F375" s="16" t="s">
        <v>240</v>
      </c>
    </row>
    <row r="376" spans="1:6">
      <c r="A376" s="14" t="s">
        <v>486</v>
      </c>
      <c r="B376" s="14">
        <v>296</v>
      </c>
      <c r="C376" s="14" t="s">
        <v>7</v>
      </c>
      <c r="D376" s="14" t="s">
        <v>13</v>
      </c>
      <c r="E376" s="14" t="s">
        <v>277</v>
      </c>
      <c r="F376" s="16" t="s">
        <v>278</v>
      </c>
    </row>
    <row r="377" spans="1:6">
      <c r="A377" s="14" t="s">
        <v>487</v>
      </c>
      <c r="B377" s="14">
        <v>224</v>
      </c>
      <c r="C377" s="14" t="s">
        <v>7</v>
      </c>
      <c r="D377" s="14" t="s">
        <v>13</v>
      </c>
      <c r="E377" s="14" t="s">
        <v>277</v>
      </c>
      <c r="F377" s="16" t="s">
        <v>278</v>
      </c>
    </row>
    <row r="378" spans="1:6">
      <c r="A378" s="14" t="s">
        <v>488</v>
      </c>
      <c r="B378" s="14">
        <v>213</v>
      </c>
      <c r="C378" s="14" t="s">
        <v>7</v>
      </c>
      <c r="D378" s="14" t="s">
        <v>13</v>
      </c>
      <c r="E378" s="14" t="s">
        <v>277</v>
      </c>
      <c r="F378" s="16" t="s">
        <v>278</v>
      </c>
    </row>
    <row r="379" spans="1:6">
      <c r="A379" s="14" t="s">
        <v>489</v>
      </c>
      <c r="B379" s="14">
        <v>80</v>
      </c>
      <c r="C379" s="14" t="s">
        <v>7</v>
      </c>
      <c r="D379" s="14" t="s">
        <v>17</v>
      </c>
      <c r="E379" s="14" t="s">
        <v>277</v>
      </c>
      <c r="F379" s="16" t="s">
        <v>278</v>
      </c>
    </row>
    <row r="380" spans="1:6">
      <c r="A380" s="14" t="s">
        <v>490</v>
      </c>
      <c r="B380" s="14">
        <v>51</v>
      </c>
      <c r="C380" s="14" t="s">
        <v>12</v>
      </c>
      <c r="D380" s="14" t="s">
        <v>17</v>
      </c>
      <c r="E380" s="14" t="s">
        <v>277</v>
      </c>
      <c r="F380" s="16" t="s">
        <v>278</v>
      </c>
    </row>
    <row r="381" spans="1:6">
      <c r="A381" s="14" t="s">
        <v>491</v>
      </c>
      <c r="B381" s="14">
        <v>258</v>
      </c>
      <c r="C381" s="14" t="s">
        <v>7</v>
      </c>
      <c r="D381" s="14" t="s">
        <v>15</v>
      </c>
      <c r="E381" s="14" t="s">
        <v>277</v>
      </c>
      <c r="F381" s="16" t="s">
        <v>278</v>
      </c>
    </row>
    <row r="382" spans="1:6">
      <c r="A382" s="14" t="s">
        <v>492</v>
      </c>
      <c r="B382" s="14">
        <v>284</v>
      </c>
      <c r="C382" s="14" t="s">
        <v>7</v>
      </c>
      <c r="D382" s="14" t="s">
        <v>35</v>
      </c>
      <c r="E382" s="14" t="s">
        <v>493</v>
      </c>
      <c r="F382" s="16" t="s">
        <v>494</v>
      </c>
    </row>
    <row r="383" spans="1:6">
      <c r="A383" s="14" t="s">
        <v>495</v>
      </c>
      <c r="B383" s="14">
        <v>290</v>
      </c>
      <c r="C383" s="14" t="s">
        <v>7</v>
      </c>
      <c r="D383" s="14" t="s">
        <v>35</v>
      </c>
      <c r="E383" s="14" t="s">
        <v>493</v>
      </c>
      <c r="F383" s="16" t="s">
        <v>494</v>
      </c>
    </row>
    <row r="384" spans="1:6">
      <c r="A384" s="18" t="s">
        <v>496</v>
      </c>
      <c r="B384" s="14">
        <v>223</v>
      </c>
      <c r="C384" s="14" t="s">
        <v>7</v>
      </c>
      <c r="D384" s="14" t="s">
        <v>8</v>
      </c>
      <c r="E384" s="14" t="s">
        <v>284</v>
      </c>
      <c r="F384" s="19" t="s">
        <v>494</v>
      </c>
    </row>
    <row r="385" spans="1:6">
      <c r="A385" s="18"/>
      <c r="B385" s="14">
        <v>238</v>
      </c>
      <c r="C385" s="14" t="s">
        <v>7</v>
      </c>
      <c r="D385" s="14" t="s">
        <v>15</v>
      </c>
      <c r="E385" s="14" t="s">
        <v>493</v>
      </c>
      <c r="F385" s="19"/>
    </row>
    <row r="386" spans="1:6">
      <c r="A386" s="18"/>
      <c r="B386" s="14">
        <v>243</v>
      </c>
      <c r="C386" s="14" t="s">
        <v>7</v>
      </c>
      <c r="D386" s="14" t="s">
        <v>15</v>
      </c>
      <c r="E386" s="14" t="s">
        <v>497</v>
      </c>
      <c r="F386" s="19"/>
    </row>
    <row r="387" spans="1:6">
      <c r="A387" s="14" t="s">
        <v>498</v>
      </c>
      <c r="B387" s="14">
        <v>161</v>
      </c>
      <c r="C387" s="14" t="s">
        <v>7</v>
      </c>
      <c r="D387" s="14" t="s">
        <v>15</v>
      </c>
      <c r="E387" s="14" t="s">
        <v>284</v>
      </c>
      <c r="F387" s="16" t="s">
        <v>285</v>
      </c>
    </row>
    <row r="388" spans="1:6">
      <c r="A388" s="14" t="s">
        <v>499</v>
      </c>
      <c r="B388" s="14">
        <v>278</v>
      </c>
      <c r="C388" s="14" t="s">
        <v>12</v>
      </c>
      <c r="D388" s="14" t="s">
        <v>17</v>
      </c>
      <c r="E388" s="14" t="s">
        <v>476</v>
      </c>
      <c r="F388" s="16" t="s">
        <v>500</v>
      </c>
    </row>
    <row r="389" spans="1:6">
      <c r="A389" s="14" t="s">
        <v>501</v>
      </c>
      <c r="B389" s="14">
        <v>220</v>
      </c>
      <c r="C389" s="14" t="s">
        <v>12</v>
      </c>
      <c r="D389" s="14" t="s">
        <v>15</v>
      </c>
      <c r="E389" s="14" t="s">
        <v>493</v>
      </c>
      <c r="F389" s="16" t="s">
        <v>494</v>
      </c>
    </row>
    <row r="390" spans="1:6">
      <c r="A390" s="14" t="s">
        <v>502</v>
      </c>
      <c r="B390" s="14">
        <v>221</v>
      </c>
      <c r="C390" s="14" t="s">
        <v>12</v>
      </c>
      <c r="D390" s="14" t="s">
        <v>15</v>
      </c>
      <c r="E390" s="14" t="s">
        <v>493</v>
      </c>
      <c r="F390" s="16" t="s">
        <v>494</v>
      </c>
    </row>
    <row r="391" spans="1:6">
      <c r="A391" s="14" t="s">
        <v>503</v>
      </c>
      <c r="B391" s="14">
        <v>65</v>
      </c>
      <c r="C391" s="14" t="s">
        <v>7</v>
      </c>
      <c r="D391" s="14" t="s">
        <v>13</v>
      </c>
      <c r="E391" s="14" t="s">
        <v>504</v>
      </c>
      <c r="F391" s="16" t="s">
        <v>505</v>
      </c>
    </row>
    <row r="392" spans="1:6">
      <c r="A392" s="14" t="s">
        <v>506</v>
      </c>
      <c r="B392" s="14">
        <v>232</v>
      </c>
      <c r="C392" s="14" t="s">
        <v>12</v>
      </c>
      <c r="D392" s="14" t="s">
        <v>13</v>
      </c>
      <c r="E392" s="14" t="s">
        <v>504</v>
      </c>
      <c r="F392" s="16" t="s">
        <v>505</v>
      </c>
    </row>
    <row r="393" spans="1:6">
      <c r="A393" s="14" t="s">
        <v>507</v>
      </c>
      <c r="B393" s="14">
        <v>113</v>
      </c>
      <c r="C393" s="14" t="s">
        <v>12</v>
      </c>
      <c r="D393" s="14" t="s">
        <v>15</v>
      </c>
      <c r="E393" s="14" t="s">
        <v>508</v>
      </c>
      <c r="F393" s="16" t="s">
        <v>509</v>
      </c>
    </row>
    <row r="394" spans="1:6" ht="24">
      <c r="A394" s="14" t="s">
        <v>510</v>
      </c>
      <c r="B394" s="14">
        <v>201</v>
      </c>
      <c r="C394" s="14" t="s">
        <v>7</v>
      </c>
      <c r="D394" s="14" t="s">
        <v>13</v>
      </c>
      <c r="E394" s="14" t="s">
        <v>114</v>
      </c>
      <c r="F394" s="16" t="s">
        <v>115</v>
      </c>
    </row>
    <row r="395" spans="1:6" ht="24">
      <c r="A395" s="14" t="s">
        <v>511</v>
      </c>
      <c r="B395" s="14">
        <v>189</v>
      </c>
      <c r="C395" s="14" t="s">
        <v>7</v>
      </c>
      <c r="D395" s="14" t="s">
        <v>13</v>
      </c>
      <c r="E395" s="14" t="s">
        <v>114</v>
      </c>
      <c r="F395" s="16" t="s">
        <v>115</v>
      </c>
    </row>
    <row r="396" spans="1:6" ht="24">
      <c r="A396" s="14" t="s">
        <v>512</v>
      </c>
      <c r="B396" s="14">
        <v>193</v>
      </c>
      <c r="C396" s="14" t="s">
        <v>7</v>
      </c>
      <c r="D396" s="14" t="s">
        <v>13</v>
      </c>
      <c r="E396" s="14" t="s">
        <v>114</v>
      </c>
      <c r="F396" s="16" t="s">
        <v>115</v>
      </c>
    </row>
    <row r="397" spans="1:6" ht="24">
      <c r="A397" s="14" t="s">
        <v>513</v>
      </c>
      <c r="B397" s="14">
        <v>189</v>
      </c>
      <c r="C397" s="14" t="s">
        <v>7</v>
      </c>
      <c r="D397" s="14" t="s">
        <v>13</v>
      </c>
      <c r="E397" s="14" t="s">
        <v>114</v>
      </c>
      <c r="F397" s="16" t="s">
        <v>115</v>
      </c>
    </row>
    <row r="398" spans="1:6" ht="24">
      <c r="A398" s="14" t="s">
        <v>514</v>
      </c>
      <c r="B398" s="14">
        <v>196</v>
      </c>
      <c r="C398" s="14" t="s">
        <v>7</v>
      </c>
      <c r="D398" s="14" t="s">
        <v>13</v>
      </c>
      <c r="E398" s="14" t="s">
        <v>114</v>
      </c>
      <c r="F398" s="16" t="s">
        <v>115</v>
      </c>
    </row>
    <row r="399" spans="1:6" ht="24">
      <c r="A399" s="14" t="s">
        <v>515</v>
      </c>
      <c r="B399" s="14">
        <v>200</v>
      </c>
      <c r="C399" s="14" t="s">
        <v>7</v>
      </c>
      <c r="D399" s="14" t="s">
        <v>13</v>
      </c>
      <c r="E399" s="14" t="s">
        <v>114</v>
      </c>
      <c r="F399" s="16" t="s">
        <v>115</v>
      </c>
    </row>
    <row r="400" spans="1:6" ht="24">
      <c r="A400" s="14" t="s">
        <v>516</v>
      </c>
      <c r="B400" s="14">
        <v>194</v>
      </c>
      <c r="C400" s="14" t="s">
        <v>7</v>
      </c>
      <c r="D400" s="14" t="s">
        <v>13</v>
      </c>
      <c r="E400" s="14" t="s">
        <v>114</v>
      </c>
      <c r="F400" s="16" t="s">
        <v>115</v>
      </c>
    </row>
    <row r="401" spans="1:6" ht="24">
      <c r="A401" s="14" t="s">
        <v>517</v>
      </c>
      <c r="B401" s="14">
        <v>192</v>
      </c>
      <c r="C401" s="14" t="s">
        <v>7</v>
      </c>
      <c r="D401" s="14" t="s">
        <v>13</v>
      </c>
      <c r="E401" s="14" t="s">
        <v>114</v>
      </c>
      <c r="F401" s="16" t="s">
        <v>115</v>
      </c>
    </row>
    <row r="402" spans="1:6" ht="24">
      <c r="A402" s="14" t="s">
        <v>518</v>
      </c>
      <c r="B402" s="14">
        <v>189</v>
      </c>
      <c r="C402" s="14" t="s">
        <v>7</v>
      </c>
      <c r="D402" s="14" t="s">
        <v>13</v>
      </c>
      <c r="E402" s="14" t="s">
        <v>114</v>
      </c>
      <c r="F402" s="16" t="s">
        <v>115</v>
      </c>
    </row>
    <row r="403" spans="1:6" ht="24">
      <c r="A403" s="14" t="s">
        <v>519</v>
      </c>
      <c r="B403" s="14">
        <v>196</v>
      </c>
      <c r="C403" s="14" t="s">
        <v>7</v>
      </c>
      <c r="D403" s="14" t="s">
        <v>13</v>
      </c>
      <c r="E403" s="14" t="s">
        <v>114</v>
      </c>
      <c r="F403" s="16" t="s">
        <v>115</v>
      </c>
    </row>
    <row r="404" spans="1:6" ht="24">
      <c r="A404" s="14" t="s">
        <v>520</v>
      </c>
      <c r="B404" s="14">
        <v>201</v>
      </c>
      <c r="C404" s="14" t="s">
        <v>7</v>
      </c>
      <c r="D404" s="14" t="s">
        <v>13</v>
      </c>
      <c r="E404" s="14" t="s">
        <v>114</v>
      </c>
      <c r="F404" s="16" t="s">
        <v>115</v>
      </c>
    </row>
    <row r="405" spans="1:6">
      <c r="A405" s="14" t="s">
        <v>521</v>
      </c>
      <c r="B405" s="14">
        <v>247</v>
      </c>
      <c r="C405" s="14" t="s">
        <v>12</v>
      </c>
      <c r="D405" s="14" t="s">
        <v>13</v>
      </c>
      <c r="E405" s="14" t="s">
        <v>522</v>
      </c>
      <c r="F405" s="16" t="s">
        <v>523</v>
      </c>
    </row>
    <row r="406" spans="1:6">
      <c r="A406" s="14" t="s">
        <v>524</v>
      </c>
      <c r="B406" s="14">
        <v>298</v>
      </c>
      <c r="C406" s="14" t="s">
        <v>12</v>
      </c>
      <c r="D406" s="14" t="s">
        <v>17</v>
      </c>
      <c r="E406" s="14" t="s">
        <v>522</v>
      </c>
      <c r="F406" s="16" t="s">
        <v>523</v>
      </c>
    </row>
    <row r="407" spans="1:6">
      <c r="A407" s="14" t="s">
        <v>525</v>
      </c>
      <c r="B407" s="14">
        <v>186</v>
      </c>
      <c r="C407" s="14" t="s">
        <v>7</v>
      </c>
      <c r="D407" s="14" t="s">
        <v>15</v>
      </c>
      <c r="E407" s="14" t="s">
        <v>522</v>
      </c>
      <c r="F407" s="16" t="s">
        <v>523</v>
      </c>
    </row>
    <row r="408" spans="1:6">
      <c r="A408" s="14" t="s">
        <v>526</v>
      </c>
      <c r="B408" s="14">
        <v>209</v>
      </c>
      <c r="C408" s="14" t="s">
        <v>7</v>
      </c>
      <c r="D408" s="14" t="s">
        <v>15</v>
      </c>
      <c r="E408" s="14" t="s">
        <v>522</v>
      </c>
      <c r="F408" s="16" t="s">
        <v>523</v>
      </c>
    </row>
    <row r="409" spans="1:6">
      <c r="A409" s="14" t="s">
        <v>527</v>
      </c>
      <c r="B409" s="14">
        <v>219</v>
      </c>
      <c r="C409" s="14" t="s">
        <v>7</v>
      </c>
      <c r="D409" s="14" t="s">
        <v>15</v>
      </c>
      <c r="E409" s="14" t="s">
        <v>522</v>
      </c>
      <c r="F409" s="16" t="s">
        <v>523</v>
      </c>
    </row>
    <row r="410" spans="1:6">
      <c r="A410" s="14" t="s">
        <v>528</v>
      </c>
      <c r="B410" s="14">
        <v>222</v>
      </c>
      <c r="C410" s="14" t="s">
        <v>7</v>
      </c>
      <c r="D410" s="14" t="s">
        <v>15</v>
      </c>
      <c r="E410" s="14" t="s">
        <v>522</v>
      </c>
      <c r="F410" s="16" t="s">
        <v>523</v>
      </c>
    </row>
    <row r="411" spans="1:6">
      <c r="A411" s="14" t="s">
        <v>529</v>
      </c>
      <c r="B411" s="14">
        <v>207</v>
      </c>
      <c r="C411" s="14" t="s">
        <v>7</v>
      </c>
      <c r="D411" s="14" t="s">
        <v>15</v>
      </c>
      <c r="E411" s="14" t="s">
        <v>522</v>
      </c>
      <c r="F411" s="16" t="s">
        <v>523</v>
      </c>
    </row>
    <row r="412" spans="1:6">
      <c r="A412" s="14" t="s">
        <v>530</v>
      </c>
      <c r="B412" s="14">
        <v>162</v>
      </c>
      <c r="C412" s="14" t="s">
        <v>7</v>
      </c>
      <c r="D412" s="14" t="s">
        <v>15</v>
      </c>
      <c r="E412" s="14" t="s">
        <v>522</v>
      </c>
      <c r="F412" s="16" t="s">
        <v>523</v>
      </c>
    </row>
    <row r="413" spans="1:6">
      <c r="A413" s="14" t="s">
        <v>531</v>
      </c>
      <c r="B413" s="14">
        <v>104</v>
      </c>
      <c r="C413" s="14" t="s">
        <v>12</v>
      </c>
      <c r="D413" s="14" t="s">
        <v>15</v>
      </c>
      <c r="E413" s="14" t="s">
        <v>522</v>
      </c>
      <c r="F413" s="16" t="s">
        <v>523</v>
      </c>
    </row>
    <row r="414" spans="1:6" ht="24">
      <c r="A414" s="14" t="s">
        <v>532</v>
      </c>
      <c r="B414" s="14">
        <v>228</v>
      </c>
      <c r="C414" s="14" t="s">
        <v>7</v>
      </c>
      <c r="D414" s="14" t="s">
        <v>136</v>
      </c>
      <c r="E414" s="14" t="s">
        <v>90</v>
      </c>
      <c r="F414" s="16" t="s">
        <v>91</v>
      </c>
    </row>
    <row r="415" spans="1:6">
      <c r="A415" s="18" t="s">
        <v>533</v>
      </c>
      <c r="B415" s="14">
        <v>99</v>
      </c>
      <c r="C415" s="14" t="s">
        <v>7</v>
      </c>
      <c r="D415" s="14" t="s">
        <v>13</v>
      </c>
      <c r="E415" s="14" t="s">
        <v>534</v>
      </c>
      <c r="F415" s="19" t="s">
        <v>205</v>
      </c>
    </row>
    <row r="416" spans="1:6">
      <c r="A416" s="18"/>
      <c r="B416" s="14">
        <v>269</v>
      </c>
      <c r="C416" s="14" t="s">
        <v>7</v>
      </c>
      <c r="D416" s="14" t="s">
        <v>17</v>
      </c>
      <c r="E416" s="14" t="s">
        <v>204</v>
      </c>
      <c r="F416" s="19"/>
    </row>
    <row r="417" spans="1:6">
      <c r="A417" s="18"/>
      <c r="B417" s="14">
        <v>289</v>
      </c>
      <c r="C417" s="14" t="s">
        <v>7</v>
      </c>
      <c r="D417" s="14" t="s">
        <v>17</v>
      </c>
      <c r="E417" s="14" t="s">
        <v>211</v>
      </c>
      <c r="F417" s="19"/>
    </row>
    <row r="418" spans="1:6">
      <c r="A418" s="14" t="s">
        <v>535</v>
      </c>
      <c r="B418" s="14">
        <v>302</v>
      </c>
      <c r="C418" s="14" t="s">
        <v>12</v>
      </c>
      <c r="D418" s="14" t="s">
        <v>15</v>
      </c>
      <c r="E418" s="14" t="s">
        <v>497</v>
      </c>
      <c r="F418" s="16" t="s">
        <v>536</v>
      </c>
    </row>
    <row r="419" spans="1:6">
      <c r="A419" s="14" t="s">
        <v>537</v>
      </c>
      <c r="B419" s="14">
        <v>188</v>
      </c>
      <c r="C419" s="14" t="s">
        <v>12</v>
      </c>
      <c r="D419" s="14" t="s">
        <v>15</v>
      </c>
      <c r="E419" s="14" t="s">
        <v>497</v>
      </c>
      <c r="F419" s="16" t="s">
        <v>536</v>
      </c>
    </row>
    <row r="420" spans="1:6" ht="24">
      <c r="A420" s="14" t="s">
        <v>538</v>
      </c>
      <c r="B420" s="14">
        <v>278</v>
      </c>
      <c r="C420" s="14" t="s">
        <v>7</v>
      </c>
      <c r="D420" s="14" t="s">
        <v>15</v>
      </c>
      <c r="E420" s="14" t="s">
        <v>539</v>
      </c>
      <c r="F420" s="16" t="s">
        <v>540</v>
      </c>
    </row>
    <row r="421" spans="1:6" ht="24">
      <c r="A421" s="14" t="s">
        <v>541</v>
      </c>
      <c r="B421" s="14">
        <v>243</v>
      </c>
      <c r="C421" s="14" t="s">
        <v>7</v>
      </c>
      <c r="D421" s="14" t="s">
        <v>15</v>
      </c>
      <c r="E421" s="14" t="s">
        <v>539</v>
      </c>
      <c r="F421" s="16" t="s">
        <v>540</v>
      </c>
    </row>
    <row r="422" spans="1:6" ht="24">
      <c r="A422" s="14" t="s">
        <v>542</v>
      </c>
      <c r="B422" s="14">
        <v>279</v>
      </c>
      <c r="C422" s="14" t="s">
        <v>7</v>
      </c>
      <c r="D422" s="14" t="s">
        <v>13</v>
      </c>
      <c r="E422" s="14" t="s">
        <v>539</v>
      </c>
      <c r="F422" s="16" t="s">
        <v>540</v>
      </c>
    </row>
    <row r="423" spans="1:6">
      <c r="A423" s="14" t="s">
        <v>543</v>
      </c>
      <c r="B423" s="14">
        <v>309</v>
      </c>
      <c r="C423" s="14" t="s">
        <v>7</v>
      </c>
      <c r="D423" s="14" t="s">
        <v>37</v>
      </c>
      <c r="E423" s="14" t="s">
        <v>277</v>
      </c>
      <c r="F423" s="16" t="s">
        <v>278</v>
      </c>
    </row>
    <row r="424" spans="1:6">
      <c r="A424" s="14" t="s">
        <v>544</v>
      </c>
      <c r="B424" s="14">
        <v>306</v>
      </c>
      <c r="C424" s="14" t="s">
        <v>12</v>
      </c>
      <c r="D424" s="14" t="s">
        <v>13</v>
      </c>
      <c r="E424" s="14" t="s">
        <v>545</v>
      </c>
      <c r="F424" s="16" t="s">
        <v>546</v>
      </c>
    </row>
    <row r="425" spans="1:6">
      <c r="A425" s="14" t="s">
        <v>547</v>
      </c>
      <c r="B425" s="14">
        <v>226</v>
      </c>
      <c r="C425" s="14" t="s">
        <v>7</v>
      </c>
      <c r="D425" s="14" t="s">
        <v>17</v>
      </c>
      <c r="E425" s="14" t="s">
        <v>548</v>
      </c>
      <c r="F425" s="16" t="s">
        <v>549</v>
      </c>
    </row>
    <row r="426" spans="1:6">
      <c r="A426" s="14" t="s">
        <v>550</v>
      </c>
      <c r="B426" s="14">
        <v>308</v>
      </c>
      <c r="C426" s="14" t="s">
        <v>7</v>
      </c>
      <c r="D426" s="14" t="s">
        <v>35</v>
      </c>
      <c r="E426" s="14" t="s">
        <v>80</v>
      </c>
      <c r="F426" s="16" t="s">
        <v>81</v>
      </c>
    </row>
    <row r="427" spans="1:6">
      <c r="A427" s="14" t="s">
        <v>551</v>
      </c>
      <c r="B427" s="14">
        <v>135</v>
      </c>
      <c r="C427" s="14" t="s">
        <v>7</v>
      </c>
      <c r="D427" s="14" t="s">
        <v>13</v>
      </c>
      <c r="E427" s="14" t="s">
        <v>548</v>
      </c>
      <c r="F427" s="16" t="s">
        <v>549</v>
      </c>
    </row>
    <row r="428" spans="1:6">
      <c r="A428" s="14" t="s">
        <v>552</v>
      </c>
      <c r="B428" s="14">
        <v>244</v>
      </c>
      <c r="C428" s="14" t="s">
        <v>7</v>
      </c>
      <c r="D428" s="14" t="s">
        <v>17</v>
      </c>
      <c r="E428" s="14" t="s">
        <v>548</v>
      </c>
      <c r="F428" s="16" t="s">
        <v>549</v>
      </c>
    </row>
    <row r="429" spans="1:6">
      <c r="A429" s="14" t="s">
        <v>553</v>
      </c>
      <c r="B429" s="14">
        <v>291</v>
      </c>
      <c r="C429" s="14" t="s">
        <v>7</v>
      </c>
      <c r="D429" s="14" t="s">
        <v>35</v>
      </c>
      <c r="E429" s="14" t="s">
        <v>412</v>
      </c>
      <c r="F429" s="16" t="s">
        <v>413</v>
      </c>
    </row>
    <row r="430" spans="1:6" ht="24">
      <c r="A430" s="14" t="s">
        <v>554</v>
      </c>
      <c r="B430" s="14">
        <v>65</v>
      </c>
      <c r="C430" s="14" t="s">
        <v>12</v>
      </c>
      <c r="D430" s="14" t="s">
        <v>17</v>
      </c>
      <c r="E430" s="14" t="s">
        <v>178</v>
      </c>
      <c r="F430" s="16" t="s">
        <v>179</v>
      </c>
    </row>
    <row r="431" spans="1:6" ht="24">
      <c r="A431" s="14" t="s">
        <v>555</v>
      </c>
      <c r="B431" s="14">
        <v>229</v>
      </c>
      <c r="C431" s="14" t="s">
        <v>12</v>
      </c>
      <c r="D431" s="14" t="s">
        <v>13</v>
      </c>
      <c r="E431" s="14" t="s">
        <v>178</v>
      </c>
      <c r="F431" s="16" t="s">
        <v>179</v>
      </c>
    </row>
    <row r="432" spans="1:6">
      <c r="A432" s="18" t="s">
        <v>556</v>
      </c>
      <c r="B432" s="14">
        <v>69</v>
      </c>
      <c r="C432" s="14" t="s">
        <v>12</v>
      </c>
      <c r="D432" s="14" t="s">
        <v>17</v>
      </c>
      <c r="E432" s="14" t="s">
        <v>178</v>
      </c>
      <c r="F432" s="19" t="s">
        <v>182</v>
      </c>
    </row>
    <row r="433" spans="1:6">
      <c r="A433" s="18"/>
      <c r="B433" s="14">
        <v>241</v>
      </c>
      <c r="C433" s="14" t="s">
        <v>12</v>
      </c>
      <c r="D433" s="14" t="s">
        <v>13</v>
      </c>
      <c r="E433" s="14" t="s">
        <v>181</v>
      </c>
      <c r="F433" s="19"/>
    </row>
    <row r="434" spans="1:6">
      <c r="A434" s="18"/>
      <c r="B434" s="14">
        <v>249</v>
      </c>
      <c r="C434" s="14" t="s">
        <v>12</v>
      </c>
      <c r="D434" s="14" t="s">
        <v>13</v>
      </c>
      <c r="E434" s="14" t="s">
        <v>184</v>
      </c>
      <c r="F434" s="19"/>
    </row>
    <row r="435" spans="1:6">
      <c r="A435" s="14" t="s">
        <v>557</v>
      </c>
      <c r="B435" s="14">
        <v>116</v>
      </c>
      <c r="C435" s="14" t="s">
        <v>7</v>
      </c>
      <c r="D435" s="14" t="s">
        <v>35</v>
      </c>
      <c r="E435" s="14" t="s">
        <v>229</v>
      </c>
      <c r="F435" s="16" t="s">
        <v>230</v>
      </c>
    </row>
    <row r="436" spans="1:6" ht="36">
      <c r="A436" s="14" t="s">
        <v>558</v>
      </c>
      <c r="B436" s="14">
        <v>231</v>
      </c>
      <c r="C436" s="14" t="s">
        <v>559</v>
      </c>
      <c r="D436" s="14" t="s">
        <v>13</v>
      </c>
      <c r="E436" s="14" t="s">
        <v>101</v>
      </c>
      <c r="F436" s="16" t="s">
        <v>102</v>
      </c>
    </row>
    <row r="437" spans="1:6">
      <c r="A437" s="14" t="s">
        <v>560</v>
      </c>
      <c r="B437" s="14">
        <v>195</v>
      </c>
      <c r="C437" s="14" t="s">
        <v>7</v>
      </c>
      <c r="D437" s="14" t="s">
        <v>13</v>
      </c>
      <c r="E437" s="14" t="s">
        <v>264</v>
      </c>
      <c r="F437" s="16" t="s">
        <v>265</v>
      </c>
    </row>
    <row r="438" spans="1:6" ht="24">
      <c r="A438" s="14" t="s">
        <v>561</v>
      </c>
      <c r="B438" s="14">
        <v>201</v>
      </c>
      <c r="C438" s="14" t="s">
        <v>12</v>
      </c>
      <c r="D438" s="14" t="s">
        <v>35</v>
      </c>
      <c r="E438" s="14" t="s">
        <v>114</v>
      </c>
      <c r="F438" s="16" t="s">
        <v>115</v>
      </c>
    </row>
    <row r="439" spans="1:6">
      <c r="A439" s="14" t="s">
        <v>562</v>
      </c>
      <c r="B439" s="14">
        <v>300</v>
      </c>
      <c r="C439" s="14" t="s">
        <v>12</v>
      </c>
      <c r="D439" s="14" t="s">
        <v>15</v>
      </c>
      <c r="E439" s="14" t="s">
        <v>207</v>
      </c>
      <c r="F439" s="16" t="s">
        <v>208</v>
      </c>
    </row>
    <row r="440" spans="1:6">
      <c r="A440" s="18" t="s">
        <v>563</v>
      </c>
      <c r="B440" s="14">
        <v>106</v>
      </c>
      <c r="C440" s="14" t="s">
        <v>12</v>
      </c>
      <c r="D440" s="14" t="s">
        <v>17</v>
      </c>
      <c r="E440" s="14" t="s">
        <v>204</v>
      </c>
      <c r="F440" s="19" t="s">
        <v>205</v>
      </c>
    </row>
    <row r="441" spans="1:6">
      <c r="A441" s="18"/>
      <c r="B441" s="14">
        <v>250</v>
      </c>
      <c r="C441" s="14" t="s">
        <v>12</v>
      </c>
      <c r="D441" s="14" t="s">
        <v>13</v>
      </c>
      <c r="E441" s="14" t="s">
        <v>534</v>
      </c>
      <c r="F441" s="19"/>
    </row>
    <row r="442" spans="1:6">
      <c r="A442" s="18"/>
      <c r="B442" s="14">
        <v>270</v>
      </c>
      <c r="C442" s="14" t="s">
        <v>12</v>
      </c>
      <c r="D442" s="14" t="s">
        <v>13</v>
      </c>
      <c r="E442" s="14" t="s">
        <v>211</v>
      </c>
      <c r="F442" s="19"/>
    </row>
    <row r="443" spans="1:6">
      <c r="A443" s="14" t="s">
        <v>564</v>
      </c>
      <c r="B443" s="14">
        <v>145</v>
      </c>
      <c r="C443" s="14" t="s">
        <v>12</v>
      </c>
      <c r="D443" s="14" t="s">
        <v>17</v>
      </c>
      <c r="E443" s="14" t="s">
        <v>204</v>
      </c>
      <c r="F443" s="16" t="s">
        <v>205</v>
      </c>
    </row>
    <row r="444" spans="1:6">
      <c r="A444" s="14" t="s">
        <v>565</v>
      </c>
      <c r="B444" s="14">
        <v>94</v>
      </c>
      <c r="C444" s="14" t="s">
        <v>12</v>
      </c>
      <c r="D444" s="14" t="s">
        <v>35</v>
      </c>
      <c r="E444" s="14" t="s">
        <v>229</v>
      </c>
      <c r="F444" s="16" t="s">
        <v>230</v>
      </c>
    </row>
    <row r="445" spans="1:6">
      <c r="A445" s="14" t="s">
        <v>566</v>
      </c>
      <c r="B445" s="14">
        <v>255</v>
      </c>
      <c r="C445" s="14" t="s">
        <v>12</v>
      </c>
      <c r="D445" s="14" t="s">
        <v>15</v>
      </c>
      <c r="E445" s="14" t="s">
        <v>284</v>
      </c>
      <c r="F445" s="16" t="s">
        <v>285</v>
      </c>
    </row>
    <row r="446" spans="1:6">
      <c r="A446" s="14" t="s">
        <v>567</v>
      </c>
      <c r="B446" s="14">
        <v>198</v>
      </c>
      <c r="C446" s="14" t="s">
        <v>7</v>
      </c>
      <c r="D446" s="14" t="s">
        <v>13</v>
      </c>
      <c r="E446" s="14" t="s">
        <v>277</v>
      </c>
      <c r="F446" s="16" t="s">
        <v>278</v>
      </c>
    </row>
    <row r="447" spans="1:6">
      <c r="A447" s="14" t="s">
        <v>568</v>
      </c>
      <c r="B447" s="14">
        <v>184</v>
      </c>
      <c r="C447" s="14" t="s">
        <v>12</v>
      </c>
      <c r="D447" s="14" t="s">
        <v>13</v>
      </c>
      <c r="E447" s="14" t="s">
        <v>504</v>
      </c>
      <c r="F447" s="16" t="s">
        <v>505</v>
      </c>
    </row>
    <row r="448" spans="1:6">
      <c r="A448" s="14" t="s">
        <v>569</v>
      </c>
      <c r="B448" s="14">
        <v>182</v>
      </c>
      <c r="C448" s="14" t="s">
        <v>7</v>
      </c>
      <c r="D448" s="14" t="s">
        <v>35</v>
      </c>
      <c r="E448" s="14" t="s">
        <v>254</v>
      </c>
      <c r="F448" s="16" t="s">
        <v>255</v>
      </c>
    </row>
    <row r="449" spans="1:6">
      <c r="A449" s="14" t="s">
        <v>570</v>
      </c>
      <c r="B449" s="14">
        <v>115</v>
      </c>
      <c r="C449" s="14" t="s">
        <v>7</v>
      </c>
      <c r="D449" s="14" t="s">
        <v>35</v>
      </c>
      <c r="E449" s="14" t="s">
        <v>254</v>
      </c>
      <c r="F449" s="16" t="s">
        <v>255</v>
      </c>
    </row>
    <row r="450" spans="1:6" ht="24">
      <c r="A450" s="14" t="s">
        <v>571</v>
      </c>
      <c r="B450" s="14">
        <v>215</v>
      </c>
      <c r="C450" s="14" t="s">
        <v>7</v>
      </c>
      <c r="D450" s="14" t="s">
        <v>17</v>
      </c>
      <c r="E450" s="14" t="s">
        <v>114</v>
      </c>
      <c r="F450" s="16" t="s">
        <v>115</v>
      </c>
    </row>
    <row r="451" spans="1:6">
      <c r="A451" s="14" t="s">
        <v>572</v>
      </c>
      <c r="B451" s="14">
        <v>238</v>
      </c>
      <c r="C451" s="14" t="s">
        <v>7</v>
      </c>
      <c r="D451" s="14" t="s">
        <v>17</v>
      </c>
      <c r="E451" s="14" t="s">
        <v>215</v>
      </c>
      <c r="F451" s="16" t="s">
        <v>216</v>
      </c>
    </row>
    <row r="452" spans="1:6">
      <c r="A452" s="14" t="s">
        <v>573</v>
      </c>
      <c r="B452" s="14">
        <v>64</v>
      </c>
      <c r="C452" s="14" t="s">
        <v>12</v>
      </c>
      <c r="D452" s="14" t="s">
        <v>13</v>
      </c>
      <c r="E452" s="14" t="s">
        <v>284</v>
      </c>
      <c r="F452" s="16" t="s">
        <v>285</v>
      </c>
    </row>
    <row r="453" spans="1:6">
      <c r="A453" s="14" t="s">
        <v>574</v>
      </c>
      <c r="B453" s="14">
        <v>213</v>
      </c>
      <c r="C453" s="14" t="s">
        <v>7</v>
      </c>
      <c r="D453" s="14" t="s">
        <v>35</v>
      </c>
      <c r="E453" s="14" t="s">
        <v>575</v>
      </c>
      <c r="F453" s="16" t="s">
        <v>576</v>
      </c>
    </row>
    <row r="454" spans="1:6">
      <c r="A454" s="14" t="s">
        <v>577</v>
      </c>
      <c r="B454" s="14">
        <v>211</v>
      </c>
      <c r="C454" s="14" t="s">
        <v>7</v>
      </c>
      <c r="D454" s="14" t="s">
        <v>35</v>
      </c>
      <c r="E454" s="14" t="s">
        <v>575</v>
      </c>
      <c r="F454" s="16" t="s">
        <v>576</v>
      </c>
    </row>
    <row r="455" spans="1:6">
      <c r="A455" s="14" t="s">
        <v>578</v>
      </c>
      <c r="B455" s="14">
        <v>211</v>
      </c>
      <c r="C455" s="14" t="s">
        <v>7</v>
      </c>
      <c r="D455" s="14" t="s">
        <v>35</v>
      </c>
      <c r="E455" s="14" t="s">
        <v>575</v>
      </c>
      <c r="F455" s="16" t="s">
        <v>576</v>
      </c>
    </row>
    <row r="456" spans="1:6">
      <c r="A456" s="14" t="s">
        <v>579</v>
      </c>
      <c r="B456" s="14">
        <v>211</v>
      </c>
      <c r="C456" s="14" t="s">
        <v>7</v>
      </c>
      <c r="D456" s="14" t="s">
        <v>35</v>
      </c>
      <c r="E456" s="14" t="s">
        <v>575</v>
      </c>
      <c r="F456" s="16" t="s">
        <v>576</v>
      </c>
    </row>
    <row r="457" spans="1:6">
      <c r="A457" s="14" t="s">
        <v>580</v>
      </c>
      <c r="B457" s="14">
        <v>212</v>
      </c>
      <c r="C457" s="14" t="s">
        <v>7</v>
      </c>
      <c r="D457" s="14" t="s">
        <v>35</v>
      </c>
      <c r="E457" s="14" t="s">
        <v>575</v>
      </c>
      <c r="F457" s="16" t="s">
        <v>576</v>
      </c>
    </row>
    <row r="458" spans="1:6">
      <c r="A458" s="18" t="s">
        <v>581</v>
      </c>
      <c r="B458" s="14">
        <v>243</v>
      </c>
      <c r="C458" s="14" t="s">
        <v>7</v>
      </c>
      <c r="D458" s="14" t="s">
        <v>35</v>
      </c>
      <c r="E458" s="14" t="s">
        <v>582</v>
      </c>
      <c r="F458" s="19" t="s">
        <v>576</v>
      </c>
    </row>
    <row r="459" spans="1:6">
      <c r="A459" s="18"/>
      <c r="B459" s="14">
        <v>243</v>
      </c>
      <c r="C459" s="14" t="s">
        <v>7</v>
      </c>
      <c r="D459" s="14" t="s">
        <v>35</v>
      </c>
      <c r="E459" s="14" t="s">
        <v>575</v>
      </c>
      <c r="F459" s="19"/>
    </row>
    <row r="460" spans="1:6">
      <c r="A460" s="18"/>
      <c r="B460" s="14">
        <v>243</v>
      </c>
      <c r="C460" s="14" t="s">
        <v>7</v>
      </c>
      <c r="D460" s="14" t="s">
        <v>35</v>
      </c>
      <c r="E460" s="14" t="s">
        <v>583</v>
      </c>
      <c r="F460" s="19"/>
    </row>
    <row r="461" spans="1:6">
      <c r="A461" s="18" t="s">
        <v>584</v>
      </c>
      <c r="B461" s="14">
        <v>243</v>
      </c>
      <c r="C461" s="14" t="s">
        <v>7</v>
      </c>
      <c r="D461" s="14" t="s">
        <v>35</v>
      </c>
      <c r="E461" s="14" t="s">
        <v>582</v>
      </c>
      <c r="F461" s="19" t="s">
        <v>576</v>
      </c>
    </row>
    <row r="462" spans="1:6">
      <c r="A462" s="18"/>
      <c r="B462" s="14">
        <v>245</v>
      </c>
      <c r="C462" s="14" t="s">
        <v>7</v>
      </c>
      <c r="D462" s="14" t="s">
        <v>35</v>
      </c>
      <c r="E462" s="14" t="s">
        <v>575</v>
      </c>
      <c r="F462" s="19"/>
    </row>
    <row r="463" spans="1:6">
      <c r="A463" s="18"/>
      <c r="B463" s="14">
        <v>245</v>
      </c>
      <c r="C463" s="14" t="s">
        <v>7</v>
      </c>
      <c r="D463" s="14" t="s">
        <v>35</v>
      </c>
      <c r="E463" s="14" t="s">
        <v>583</v>
      </c>
      <c r="F463" s="19"/>
    </row>
    <row r="464" spans="1:6">
      <c r="A464" s="18" t="s">
        <v>585</v>
      </c>
      <c r="B464" s="14">
        <v>242</v>
      </c>
      <c r="C464" s="14" t="s">
        <v>7</v>
      </c>
      <c r="D464" s="14" t="s">
        <v>35</v>
      </c>
      <c r="E464" s="14" t="s">
        <v>582</v>
      </c>
      <c r="F464" s="19" t="s">
        <v>576</v>
      </c>
    </row>
    <row r="465" spans="1:6">
      <c r="A465" s="18"/>
      <c r="B465" s="14">
        <v>267</v>
      </c>
      <c r="C465" s="14" t="s">
        <v>7</v>
      </c>
      <c r="D465" s="14" t="s">
        <v>52</v>
      </c>
      <c r="E465" s="14" t="s">
        <v>575</v>
      </c>
      <c r="F465" s="19"/>
    </row>
    <row r="466" spans="1:6">
      <c r="A466" s="18"/>
      <c r="B466" s="14">
        <v>267</v>
      </c>
      <c r="C466" s="14" t="s">
        <v>7</v>
      </c>
      <c r="D466" s="14" t="s">
        <v>52</v>
      </c>
      <c r="E466" s="14" t="s">
        <v>583</v>
      </c>
      <c r="F466" s="19"/>
    </row>
    <row r="467" spans="1:6">
      <c r="A467" s="14" t="s">
        <v>586</v>
      </c>
      <c r="B467" s="14">
        <v>250</v>
      </c>
      <c r="C467" s="14" t="s">
        <v>7</v>
      </c>
      <c r="D467" s="14" t="s">
        <v>35</v>
      </c>
      <c r="E467" s="14" t="s">
        <v>582</v>
      </c>
      <c r="F467" s="16" t="s">
        <v>587</v>
      </c>
    </row>
    <row r="468" spans="1:6">
      <c r="A468" s="14" t="s">
        <v>588</v>
      </c>
      <c r="B468" s="14">
        <v>250</v>
      </c>
      <c r="C468" s="14" t="s">
        <v>7</v>
      </c>
      <c r="D468" s="14" t="s">
        <v>35</v>
      </c>
      <c r="E468" s="14" t="s">
        <v>582</v>
      </c>
      <c r="F468" s="16" t="s">
        <v>587</v>
      </c>
    </row>
    <row r="469" spans="1:6">
      <c r="A469" s="14" t="s">
        <v>589</v>
      </c>
      <c r="B469" s="14">
        <v>250</v>
      </c>
      <c r="C469" s="14" t="s">
        <v>7</v>
      </c>
      <c r="D469" s="14" t="s">
        <v>35</v>
      </c>
      <c r="E469" s="14" t="s">
        <v>582</v>
      </c>
      <c r="F469" s="16" t="s">
        <v>587</v>
      </c>
    </row>
    <row r="470" spans="1:6">
      <c r="A470" s="14" t="s">
        <v>590</v>
      </c>
      <c r="B470" s="14">
        <v>250</v>
      </c>
      <c r="C470" s="14" t="s">
        <v>7</v>
      </c>
      <c r="D470" s="14" t="s">
        <v>35</v>
      </c>
      <c r="E470" s="14" t="s">
        <v>582</v>
      </c>
      <c r="F470" s="16" t="s">
        <v>587</v>
      </c>
    </row>
    <row r="471" spans="1:6">
      <c r="A471" s="14" t="s">
        <v>591</v>
      </c>
      <c r="B471" s="14">
        <v>252</v>
      </c>
      <c r="C471" s="14" t="s">
        <v>7</v>
      </c>
      <c r="D471" s="14" t="s">
        <v>35</v>
      </c>
      <c r="E471" s="14" t="s">
        <v>582</v>
      </c>
      <c r="F471" s="16" t="s">
        <v>587</v>
      </c>
    </row>
    <row r="472" spans="1:6">
      <c r="A472" s="14" t="s">
        <v>592</v>
      </c>
      <c r="B472" s="14">
        <v>248</v>
      </c>
      <c r="C472" s="14" t="s">
        <v>7</v>
      </c>
      <c r="D472" s="14" t="s">
        <v>35</v>
      </c>
      <c r="E472" s="14" t="s">
        <v>582</v>
      </c>
      <c r="F472" s="16" t="s">
        <v>587</v>
      </c>
    </row>
    <row r="473" spans="1:6">
      <c r="A473" s="14" t="s">
        <v>593</v>
      </c>
      <c r="B473" s="14">
        <v>308</v>
      </c>
      <c r="C473" s="14" t="s">
        <v>7</v>
      </c>
      <c r="D473" s="14" t="s">
        <v>13</v>
      </c>
      <c r="E473" s="14" t="s">
        <v>31</v>
      </c>
      <c r="F473" s="16" t="s">
        <v>32</v>
      </c>
    </row>
    <row r="474" spans="1:6">
      <c r="A474" s="14" t="s">
        <v>594</v>
      </c>
      <c r="B474" s="14">
        <v>252</v>
      </c>
      <c r="C474" s="14" t="s">
        <v>7</v>
      </c>
      <c r="D474" s="14" t="s">
        <v>35</v>
      </c>
      <c r="E474" s="14" t="s">
        <v>582</v>
      </c>
      <c r="F474" s="16" t="s">
        <v>587</v>
      </c>
    </row>
    <row r="475" spans="1:6">
      <c r="A475" s="18" t="s">
        <v>595</v>
      </c>
      <c r="B475" s="14">
        <v>245</v>
      </c>
      <c r="C475" s="14" t="s">
        <v>7</v>
      </c>
      <c r="D475" s="14" t="s">
        <v>35</v>
      </c>
      <c r="E475" s="14" t="s">
        <v>582</v>
      </c>
      <c r="F475" s="19" t="s">
        <v>576</v>
      </c>
    </row>
    <row r="476" spans="1:6">
      <c r="A476" s="18"/>
      <c r="B476" s="14">
        <v>253</v>
      </c>
      <c r="C476" s="14" t="s">
        <v>7</v>
      </c>
      <c r="D476" s="14" t="s">
        <v>35</v>
      </c>
      <c r="E476" s="14" t="s">
        <v>575</v>
      </c>
      <c r="F476" s="19"/>
    </row>
    <row r="477" spans="1:6">
      <c r="A477" s="18"/>
      <c r="B477" s="14">
        <v>253</v>
      </c>
      <c r="C477" s="14" t="s">
        <v>7</v>
      </c>
      <c r="D477" s="14" t="s">
        <v>35</v>
      </c>
      <c r="E477" s="14" t="s">
        <v>583</v>
      </c>
      <c r="F477" s="19"/>
    </row>
    <row r="478" spans="1:6">
      <c r="A478" s="14" t="s">
        <v>596</v>
      </c>
      <c r="B478" s="14">
        <v>248</v>
      </c>
      <c r="C478" s="14" t="s">
        <v>7</v>
      </c>
      <c r="D478" s="14" t="s">
        <v>35</v>
      </c>
      <c r="E478" s="14" t="s">
        <v>575</v>
      </c>
      <c r="F478" s="16" t="s">
        <v>576</v>
      </c>
    </row>
    <row r="479" spans="1:6">
      <c r="A479" s="14" t="s">
        <v>597</v>
      </c>
      <c r="B479" s="14">
        <v>252</v>
      </c>
      <c r="C479" s="14" t="s">
        <v>7</v>
      </c>
      <c r="D479" s="14" t="s">
        <v>35</v>
      </c>
      <c r="E479" s="14" t="s">
        <v>575</v>
      </c>
      <c r="F479" s="16" t="s">
        <v>576</v>
      </c>
    </row>
    <row r="480" spans="1:6">
      <c r="A480" s="14" t="s">
        <v>598</v>
      </c>
      <c r="B480" s="14">
        <v>214</v>
      </c>
      <c r="C480" s="14" t="s">
        <v>7</v>
      </c>
      <c r="D480" s="14" t="s">
        <v>35</v>
      </c>
      <c r="E480" s="14" t="s">
        <v>575</v>
      </c>
      <c r="F480" s="16" t="s">
        <v>576</v>
      </c>
    </row>
    <row r="481" spans="1:6" ht="24">
      <c r="A481" s="14" t="s">
        <v>599</v>
      </c>
      <c r="B481" s="14">
        <v>177</v>
      </c>
      <c r="C481" s="14" t="s">
        <v>7</v>
      </c>
      <c r="D481" s="14" t="s">
        <v>52</v>
      </c>
      <c r="E481" s="14" t="s">
        <v>53</v>
      </c>
      <c r="F481" s="16" t="s">
        <v>54</v>
      </c>
    </row>
    <row r="482" spans="1:6" ht="24">
      <c r="A482" s="14" t="s">
        <v>600</v>
      </c>
      <c r="B482" s="14">
        <v>207</v>
      </c>
      <c r="C482" s="14" t="s">
        <v>12</v>
      </c>
      <c r="D482" s="14" t="s">
        <v>52</v>
      </c>
      <c r="E482" s="14" t="s">
        <v>53</v>
      </c>
      <c r="F482" s="16" t="s">
        <v>54</v>
      </c>
    </row>
    <row r="483" spans="1:6">
      <c r="A483" s="14" t="s">
        <v>601</v>
      </c>
      <c r="B483" s="14">
        <v>302</v>
      </c>
      <c r="C483" s="14" t="s">
        <v>7</v>
      </c>
      <c r="D483" s="14" t="s">
        <v>35</v>
      </c>
      <c r="E483" s="14" t="s">
        <v>80</v>
      </c>
      <c r="F483" s="16" t="s">
        <v>81</v>
      </c>
    </row>
    <row r="484" spans="1:6" ht="24">
      <c r="A484" s="14" t="s">
        <v>602</v>
      </c>
      <c r="B484" s="14">
        <v>179</v>
      </c>
      <c r="C484" s="14" t="s">
        <v>7</v>
      </c>
      <c r="D484" s="14" t="s">
        <v>17</v>
      </c>
      <c r="E484" s="14" t="s">
        <v>71</v>
      </c>
      <c r="F484" s="16" t="s">
        <v>72</v>
      </c>
    </row>
    <row r="485" spans="1:6">
      <c r="A485" s="14" t="s">
        <v>603</v>
      </c>
      <c r="B485" s="14">
        <v>185</v>
      </c>
      <c r="C485" s="14" t="s">
        <v>12</v>
      </c>
      <c r="D485" s="14" t="s">
        <v>13</v>
      </c>
      <c r="E485" s="14" t="s">
        <v>221</v>
      </c>
      <c r="F485" s="16" t="s">
        <v>604</v>
      </c>
    </row>
    <row r="486" spans="1:6">
      <c r="A486" s="14" t="s">
        <v>605</v>
      </c>
      <c r="B486" s="14">
        <v>113</v>
      </c>
      <c r="C486" s="14" t="s">
        <v>12</v>
      </c>
      <c r="D486" s="14" t="s">
        <v>17</v>
      </c>
      <c r="E486" s="14" t="s">
        <v>165</v>
      </c>
      <c r="F486" s="16" t="s">
        <v>166</v>
      </c>
    </row>
    <row r="487" spans="1:6">
      <c r="A487" s="14" t="s">
        <v>606</v>
      </c>
      <c r="B487" s="14">
        <v>168</v>
      </c>
      <c r="C487" s="14" t="s">
        <v>12</v>
      </c>
      <c r="D487" s="14" t="s">
        <v>17</v>
      </c>
      <c r="E487" s="14" t="s">
        <v>123</v>
      </c>
      <c r="F487" s="16" t="s">
        <v>124</v>
      </c>
    </row>
    <row r="488" spans="1:6">
      <c r="A488" s="14" t="s">
        <v>607</v>
      </c>
      <c r="B488" s="14">
        <v>211</v>
      </c>
      <c r="C488" s="14" t="s">
        <v>7</v>
      </c>
      <c r="D488" s="14" t="s">
        <v>35</v>
      </c>
      <c r="E488" s="14" t="s">
        <v>575</v>
      </c>
      <c r="F488" s="16" t="s">
        <v>576</v>
      </c>
    </row>
    <row r="489" spans="1:6">
      <c r="A489" s="14" t="s">
        <v>608</v>
      </c>
      <c r="B489" s="17">
        <v>203</v>
      </c>
      <c r="C489" s="14" t="s">
        <v>7</v>
      </c>
      <c r="D489" s="14" t="s">
        <v>35</v>
      </c>
      <c r="E489" s="14" t="s">
        <v>575</v>
      </c>
      <c r="F489" s="16" t="s">
        <v>576</v>
      </c>
    </row>
    <row r="490" spans="1:6">
      <c r="A490" s="14" t="s">
        <v>609</v>
      </c>
      <c r="B490" s="17">
        <v>202</v>
      </c>
      <c r="C490" s="14" t="s">
        <v>7</v>
      </c>
      <c r="D490" s="14" t="s">
        <v>35</v>
      </c>
      <c r="E490" s="14" t="s">
        <v>575</v>
      </c>
      <c r="F490" s="16" t="s">
        <v>576</v>
      </c>
    </row>
    <row r="491" spans="1:6">
      <c r="A491" s="14" t="s">
        <v>610</v>
      </c>
      <c r="B491" s="17">
        <v>203</v>
      </c>
      <c r="C491" s="14" t="s">
        <v>7</v>
      </c>
      <c r="D491" s="14" t="s">
        <v>35</v>
      </c>
      <c r="E491" s="14" t="s">
        <v>575</v>
      </c>
      <c r="F491" s="16" t="s">
        <v>576</v>
      </c>
    </row>
    <row r="492" spans="1:6">
      <c r="A492" s="14" t="s">
        <v>611</v>
      </c>
      <c r="B492" s="17">
        <v>208</v>
      </c>
      <c r="C492" s="14" t="s">
        <v>7</v>
      </c>
      <c r="D492" s="14" t="s">
        <v>35</v>
      </c>
      <c r="E492" s="14" t="s">
        <v>575</v>
      </c>
      <c r="F492" s="16" t="s">
        <v>576</v>
      </c>
    </row>
    <row r="493" spans="1:6">
      <c r="A493" s="14" t="s">
        <v>612</v>
      </c>
      <c r="B493" s="17">
        <v>211</v>
      </c>
      <c r="C493" s="14" t="s">
        <v>7</v>
      </c>
      <c r="D493" s="14" t="s">
        <v>35</v>
      </c>
      <c r="E493" s="14" t="s">
        <v>575</v>
      </c>
      <c r="F493" s="16" t="s">
        <v>576</v>
      </c>
    </row>
    <row r="494" spans="1:6">
      <c r="A494" s="14" t="s">
        <v>613</v>
      </c>
      <c r="B494" s="17">
        <v>217</v>
      </c>
      <c r="C494" s="14" t="s">
        <v>7</v>
      </c>
      <c r="D494" s="14" t="s">
        <v>35</v>
      </c>
      <c r="E494" s="14" t="s">
        <v>575</v>
      </c>
      <c r="F494" s="16" t="s">
        <v>576</v>
      </c>
    </row>
    <row r="495" spans="1:6">
      <c r="A495" s="14" t="s">
        <v>614</v>
      </c>
      <c r="B495" s="17">
        <v>238</v>
      </c>
      <c r="C495" s="14" t="s">
        <v>7</v>
      </c>
      <c r="D495" s="14" t="s">
        <v>35</v>
      </c>
      <c r="E495" s="14" t="s">
        <v>575</v>
      </c>
      <c r="F495" s="16" t="s">
        <v>576</v>
      </c>
    </row>
    <row r="496" spans="1:6">
      <c r="A496" s="14" t="s">
        <v>615</v>
      </c>
      <c r="B496" s="17">
        <v>251</v>
      </c>
      <c r="C496" s="14" t="s">
        <v>7</v>
      </c>
      <c r="D496" s="14" t="s">
        <v>35</v>
      </c>
      <c r="E496" s="14" t="s">
        <v>582</v>
      </c>
      <c r="F496" s="16" t="s">
        <v>587</v>
      </c>
    </row>
    <row r="497" spans="1:6" ht="24">
      <c r="A497" s="14" t="s">
        <v>616</v>
      </c>
      <c r="B497" s="17">
        <v>130</v>
      </c>
      <c r="C497" s="14" t="s">
        <v>7</v>
      </c>
      <c r="D497" s="14" t="s">
        <v>15</v>
      </c>
      <c r="E497" s="14" t="s">
        <v>418</v>
      </c>
      <c r="F497" s="16" t="s">
        <v>419</v>
      </c>
    </row>
    <row r="498" spans="1:6" ht="24">
      <c r="A498" s="14" t="s">
        <v>617</v>
      </c>
      <c r="B498" s="17">
        <v>135</v>
      </c>
      <c r="C498" s="14" t="s">
        <v>7</v>
      </c>
      <c r="D498" s="14" t="s">
        <v>15</v>
      </c>
      <c r="E498" s="14" t="s">
        <v>418</v>
      </c>
      <c r="F498" s="16" t="s">
        <v>419</v>
      </c>
    </row>
    <row r="499" spans="1:6" ht="24">
      <c r="A499" s="14" t="s">
        <v>618</v>
      </c>
      <c r="B499" s="17">
        <v>133</v>
      </c>
      <c r="C499" s="14" t="s">
        <v>7</v>
      </c>
      <c r="D499" s="14" t="s">
        <v>15</v>
      </c>
      <c r="E499" s="14" t="s">
        <v>418</v>
      </c>
      <c r="F499" s="16" t="s">
        <v>419</v>
      </c>
    </row>
    <row r="500" spans="1:6" ht="24">
      <c r="A500" s="14" t="s">
        <v>619</v>
      </c>
      <c r="B500" s="17">
        <v>131</v>
      </c>
      <c r="C500" s="14" t="s">
        <v>7</v>
      </c>
      <c r="D500" s="14" t="s">
        <v>15</v>
      </c>
      <c r="E500" s="14" t="s">
        <v>418</v>
      </c>
      <c r="F500" s="16" t="s">
        <v>419</v>
      </c>
    </row>
    <row r="501" spans="1:6" ht="24">
      <c r="A501" s="14" t="s">
        <v>620</v>
      </c>
      <c r="B501" s="17">
        <v>179</v>
      </c>
      <c r="C501" s="14" t="s">
        <v>7</v>
      </c>
      <c r="D501" s="14" t="s">
        <v>15</v>
      </c>
      <c r="E501" s="14" t="s">
        <v>418</v>
      </c>
      <c r="F501" s="16" t="s">
        <v>419</v>
      </c>
    </row>
    <row r="502" spans="1:6" ht="24">
      <c r="A502" s="14" t="s">
        <v>621</v>
      </c>
      <c r="B502" s="17">
        <v>179</v>
      </c>
      <c r="C502" s="14" t="s">
        <v>7</v>
      </c>
      <c r="D502" s="14" t="s">
        <v>15</v>
      </c>
      <c r="E502" s="14" t="s">
        <v>418</v>
      </c>
      <c r="F502" s="16" t="s">
        <v>419</v>
      </c>
    </row>
    <row r="503" spans="1:6" ht="24">
      <c r="A503" s="14" t="s">
        <v>622</v>
      </c>
      <c r="B503" s="17">
        <v>184</v>
      </c>
      <c r="C503" s="14" t="s">
        <v>7</v>
      </c>
      <c r="D503" s="14" t="s">
        <v>15</v>
      </c>
      <c r="E503" s="14" t="s">
        <v>418</v>
      </c>
      <c r="F503" s="16" t="s">
        <v>419</v>
      </c>
    </row>
    <row r="504" spans="1:6" ht="24">
      <c r="A504" s="14" t="s">
        <v>623</v>
      </c>
      <c r="B504" s="17">
        <v>182</v>
      </c>
      <c r="C504" s="14" t="s">
        <v>7</v>
      </c>
      <c r="D504" s="14" t="s">
        <v>15</v>
      </c>
      <c r="E504" s="14" t="s">
        <v>418</v>
      </c>
      <c r="F504" s="16" t="s">
        <v>419</v>
      </c>
    </row>
    <row r="505" spans="1:6" ht="24">
      <c r="A505" s="14" t="s">
        <v>624</v>
      </c>
      <c r="B505" s="17">
        <v>180</v>
      </c>
      <c r="C505" s="14" t="s">
        <v>7</v>
      </c>
      <c r="D505" s="14" t="s">
        <v>15</v>
      </c>
      <c r="E505" s="14" t="s">
        <v>418</v>
      </c>
      <c r="F505" s="16" t="s">
        <v>419</v>
      </c>
    </row>
    <row r="506" spans="1:6" ht="24">
      <c r="A506" s="14" t="s">
        <v>625</v>
      </c>
      <c r="B506" s="17">
        <v>180</v>
      </c>
      <c r="C506" s="14" t="s">
        <v>7</v>
      </c>
      <c r="D506" s="14" t="s">
        <v>15</v>
      </c>
      <c r="E506" s="14" t="s">
        <v>418</v>
      </c>
      <c r="F506" s="16" t="s">
        <v>419</v>
      </c>
    </row>
    <row r="507" spans="1:6" ht="24">
      <c r="A507" s="14" t="s">
        <v>626</v>
      </c>
      <c r="B507" s="17">
        <v>164</v>
      </c>
      <c r="C507" s="14" t="s">
        <v>12</v>
      </c>
      <c r="D507" s="14" t="s">
        <v>17</v>
      </c>
      <c r="E507" s="14" t="s">
        <v>114</v>
      </c>
      <c r="F507" s="16" t="s">
        <v>115</v>
      </c>
    </row>
    <row r="508" spans="1:6" ht="24">
      <c r="A508" s="14" t="s">
        <v>627</v>
      </c>
      <c r="B508" s="17">
        <v>206</v>
      </c>
      <c r="C508" s="14" t="s">
        <v>12</v>
      </c>
      <c r="D508" s="14" t="s">
        <v>17</v>
      </c>
      <c r="E508" s="14" t="s">
        <v>114</v>
      </c>
      <c r="F508" s="16" t="s">
        <v>115</v>
      </c>
    </row>
    <row r="509" spans="1:6">
      <c r="A509" s="14" t="s">
        <v>628</v>
      </c>
      <c r="B509" s="17">
        <v>212</v>
      </c>
      <c r="C509" s="14" t="s">
        <v>7</v>
      </c>
      <c r="D509" s="14" t="s">
        <v>17</v>
      </c>
      <c r="E509" s="14" t="s">
        <v>264</v>
      </c>
      <c r="F509" s="16" t="s">
        <v>265</v>
      </c>
    </row>
    <row r="510" spans="1:6">
      <c r="A510" s="14" t="s">
        <v>629</v>
      </c>
      <c r="B510" s="17">
        <v>74</v>
      </c>
      <c r="C510" s="14" t="s">
        <v>7</v>
      </c>
      <c r="D510" s="14" t="s">
        <v>15</v>
      </c>
      <c r="E510" s="14" t="s">
        <v>370</v>
      </c>
      <c r="F510" s="16" t="s">
        <v>371</v>
      </c>
    </row>
    <row r="511" spans="1:6">
      <c r="A511" s="14" t="s">
        <v>630</v>
      </c>
      <c r="B511" s="17">
        <v>162</v>
      </c>
      <c r="C511" s="14" t="s">
        <v>7</v>
      </c>
      <c r="D511" s="14" t="s">
        <v>17</v>
      </c>
      <c r="E511" s="14" t="s">
        <v>36</v>
      </c>
      <c r="F511" s="16" t="s">
        <v>631</v>
      </c>
    </row>
    <row r="512" spans="1:6">
      <c r="A512" s="14" t="s">
        <v>632</v>
      </c>
      <c r="B512" s="17">
        <v>222</v>
      </c>
      <c r="C512" s="14" t="s">
        <v>7</v>
      </c>
      <c r="D512" s="14" t="s">
        <v>17</v>
      </c>
      <c r="E512" s="14" t="s">
        <v>36</v>
      </c>
      <c r="F512" s="16" t="s">
        <v>631</v>
      </c>
    </row>
    <row r="513" spans="1:6">
      <c r="A513" s="14" t="s">
        <v>633</v>
      </c>
      <c r="B513" s="17">
        <v>170</v>
      </c>
      <c r="C513" s="14" t="s">
        <v>7</v>
      </c>
      <c r="D513" s="14" t="s">
        <v>17</v>
      </c>
      <c r="E513" s="14" t="s">
        <v>36</v>
      </c>
      <c r="F513" s="16" t="s">
        <v>631</v>
      </c>
    </row>
    <row r="514" spans="1:6">
      <c r="A514" s="14" t="s">
        <v>634</v>
      </c>
      <c r="B514" s="17">
        <v>135</v>
      </c>
      <c r="C514" s="14" t="s">
        <v>7</v>
      </c>
      <c r="D514" s="14" t="s">
        <v>13</v>
      </c>
      <c r="E514" s="14" t="s">
        <v>548</v>
      </c>
      <c r="F514" s="16">
        <v>2</v>
      </c>
    </row>
    <row r="515" spans="1:6">
      <c r="A515" s="14" t="s">
        <v>635</v>
      </c>
      <c r="B515" s="17">
        <v>209</v>
      </c>
      <c r="C515" s="14" t="s">
        <v>7</v>
      </c>
      <c r="D515" s="14" t="s">
        <v>35</v>
      </c>
      <c r="E515" s="14" t="s">
        <v>575</v>
      </c>
      <c r="F515" s="16" t="s">
        <v>576</v>
      </c>
    </row>
    <row r="516" spans="1:6">
      <c r="A516" s="14" t="s">
        <v>636</v>
      </c>
      <c r="B516" s="14">
        <v>208</v>
      </c>
      <c r="C516" s="14" t="s">
        <v>7</v>
      </c>
      <c r="D516" s="14" t="s">
        <v>35</v>
      </c>
      <c r="E516" s="14" t="s">
        <v>58</v>
      </c>
      <c r="F516" s="16" t="s">
        <v>59</v>
      </c>
    </row>
    <row r="517" spans="1:6">
      <c r="A517" s="14" t="s">
        <v>637</v>
      </c>
      <c r="B517" s="14">
        <v>234</v>
      </c>
      <c r="C517" s="14" t="s">
        <v>7</v>
      </c>
      <c r="D517" s="14" t="s">
        <v>35</v>
      </c>
      <c r="E517" s="14" t="s">
        <v>58</v>
      </c>
      <c r="F517" s="16" t="s">
        <v>59</v>
      </c>
    </row>
    <row r="518" spans="1:6">
      <c r="A518" s="14" t="s">
        <v>638</v>
      </c>
      <c r="B518" s="14">
        <v>284</v>
      </c>
      <c r="C518" s="14" t="s">
        <v>12</v>
      </c>
      <c r="D518" s="14" t="s">
        <v>17</v>
      </c>
      <c r="E518" s="14" t="s">
        <v>181</v>
      </c>
      <c r="F518" s="16" t="s">
        <v>182</v>
      </c>
    </row>
  </sheetData>
  <mergeCells count="58">
    <mergeCell ref="F78:F80"/>
    <mergeCell ref="F101:F103"/>
    <mergeCell ref="A359:A360"/>
    <mergeCell ref="A365:A367"/>
    <mergeCell ref="A384:A386"/>
    <mergeCell ref="F359:F360"/>
    <mergeCell ref="F114:F116"/>
    <mergeCell ref="F119:F121"/>
    <mergeCell ref="F124:F126"/>
    <mergeCell ref="F127:F129"/>
    <mergeCell ref="F130:F132"/>
    <mergeCell ref="F133:F135"/>
    <mergeCell ref="F146:F148"/>
    <mergeCell ref="F268:F270"/>
    <mergeCell ref="F306:F307"/>
    <mergeCell ref="F317:F319"/>
    <mergeCell ref="F15:F17"/>
    <mergeCell ref="F31:F33"/>
    <mergeCell ref="F38:F40"/>
    <mergeCell ref="F44:F45"/>
    <mergeCell ref="F75:F77"/>
    <mergeCell ref="A130:A132"/>
    <mergeCell ref="A133:A135"/>
    <mergeCell ref="A146:A148"/>
    <mergeCell ref="A268:A270"/>
    <mergeCell ref="A306:A307"/>
    <mergeCell ref="A288:A289"/>
    <mergeCell ref="A101:A103"/>
    <mergeCell ref="A114:A116"/>
    <mergeCell ref="A119:A121"/>
    <mergeCell ref="A124:A126"/>
    <mergeCell ref="A127:A129"/>
    <mergeCell ref="A78:A80"/>
    <mergeCell ref="A15:A17"/>
    <mergeCell ref="A31:A33"/>
    <mergeCell ref="A38:A40"/>
    <mergeCell ref="A44:A45"/>
    <mergeCell ref="A75:A77"/>
    <mergeCell ref="F288:F289"/>
    <mergeCell ref="A415:A417"/>
    <mergeCell ref="F415:F417"/>
    <mergeCell ref="A328:A329"/>
    <mergeCell ref="A317:A319"/>
    <mergeCell ref="F328:F329"/>
    <mergeCell ref="F365:F367"/>
    <mergeCell ref="F384:F386"/>
    <mergeCell ref="A464:A466"/>
    <mergeCell ref="F475:F477"/>
    <mergeCell ref="A475:A477"/>
    <mergeCell ref="A432:A434"/>
    <mergeCell ref="F432:F434"/>
    <mergeCell ref="F458:F460"/>
    <mergeCell ref="A458:A460"/>
    <mergeCell ref="F461:F463"/>
    <mergeCell ref="A461:A463"/>
    <mergeCell ref="F464:F466"/>
    <mergeCell ref="A440:A442"/>
    <mergeCell ref="F440:F442"/>
  </mergeCells>
  <pageMargins left="0.7" right="0.7" top="0.75" bottom="0.75" header="0.3" footer="0.3"/>
  <pageSetup fitToHeight="0" orientation="portrait" horizontalDpi="4294967293" verticalDpi="0" r:id="rId1"/>
  <headerFooter>
    <oddHeader>&amp;C&amp;"Arial,Bold"&amp;10HABITABLE STRUCTURES WITHIN 300 FEET OF THE FILED ALTERNATIVE ROUTES</oddHeader>
    <oddFooter>&amp;LNotes:
* Direction represents the distance beginning from the habitable structure towards the provided link.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3322-143B-458B-A1B8-4C85D6736CB4}">
  <dimension ref="A1:F8"/>
  <sheetViews>
    <sheetView workbookViewId="0">
      <selection activeCell="A8" sqref="A8:F8"/>
    </sheetView>
  </sheetViews>
  <sheetFormatPr defaultRowHeight="15"/>
  <cols>
    <col min="1" max="1" width="13.42578125" customWidth="1"/>
    <col min="3" max="3" width="13.140625" bestFit="1" customWidth="1"/>
  </cols>
  <sheetData>
    <row r="1" spans="1:6" ht="24">
      <c r="A1" s="10" t="s">
        <v>0</v>
      </c>
      <c r="B1" s="11" t="s">
        <v>1</v>
      </c>
      <c r="C1" s="10" t="s">
        <v>2</v>
      </c>
      <c r="D1" s="10" t="s">
        <v>639</v>
      </c>
      <c r="E1" s="10" t="s">
        <v>4</v>
      </c>
      <c r="F1" s="10" t="s">
        <v>5</v>
      </c>
    </row>
    <row r="2" spans="1:6">
      <c r="A2" s="15" t="s">
        <v>397</v>
      </c>
      <c r="B2" s="15">
        <v>308</v>
      </c>
      <c r="C2" s="15" t="s">
        <v>7</v>
      </c>
      <c r="D2" s="15" t="s">
        <v>15</v>
      </c>
      <c r="E2" s="15" t="s">
        <v>132</v>
      </c>
      <c r="F2" s="15" t="s">
        <v>640</v>
      </c>
    </row>
    <row r="3" spans="1:6">
      <c r="A3" s="15" t="s">
        <v>180</v>
      </c>
      <c r="B3" s="15">
        <v>296</v>
      </c>
      <c r="C3" s="15" t="s">
        <v>12</v>
      </c>
      <c r="D3" s="15" t="s">
        <v>136</v>
      </c>
      <c r="E3" s="15" t="s">
        <v>181</v>
      </c>
      <c r="F3" s="15" t="s">
        <v>641</v>
      </c>
    </row>
    <row r="4" spans="1:6">
      <c r="A4" s="14" t="s">
        <v>638</v>
      </c>
      <c r="B4" s="14">
        <v>284</v>
      </c>
      <c r="C4" s="14" t="s">
        <v>12</v>
      </c>
      <c r="D4" s="14" t="s">
        <v>17</v>
      </c>
      <c r="E4" s="14" t="s">
        <v>181</v>
      </c>
      <c r="F4" s="14" t="s">
        <v>641</v>
      </c>
    </row>
    <row r="5" spans="1:6">
      <c r="A5" s="14" t="s">
        <v>89</v>
      </c>
      <c r="B5" s="14">
        <v>308</v>
      </c>
      <c r="C5" s="14" t="s">
        <v>7</v>
      </c>
      <c r="D5" s="14" t="s">
        <v>17</v>
      </c>
      <c r="E5" s="14" t="s">
        <v>90</v>
      </c>
      <c r="F5" s="14" t="s">
        <v>642</v>
      </c>
    </row>
    <row r="6" spans="1:6">
      <c r="A6" s="14" t="s">
        <v>321</v>
      </c>
      <c r="B6" s="14">
        <v>297</v>
      </c>
      <c r="C6" s="14" t="s">
        <v>7</v>
      </c>
      <c r="D6" s="14" t="s">
        <v>17</v>
      </c>
      <c r="E6" s="14" t="s">
        <v>90</v>
      </c>
      <c r="F6" s="14" t="s">
        <v>642</v>
      </c>
    </row>
    <row r="7" spans="1:6">
      <c r="A7" s="14" t="s">
        <v>637</v>
      </c>
      <c r="B7" s="14">
        <v>234</v>
      </c>
      <c r="C7" s="14" t="s">
        <v>7</v>
      </c>
      <c r="D7" s="14" t="s">
        <v>35</v>
      </c>
      <c r="E7" s="14" t="s">
        <v>58</v>
      </c>
      <c r="F7" s="14" t="s">
        <v>643</v>
      </c>
    </row>
    <row r="8" spans="1:6">
      <c r="A8" s="14" t="s">
        <v>636</v>
      </c>
      <c r="B8" s="14">
        <v>208</v>
      </c>
      <c r="C8" s="14" t="s">
        <v>7</v>
      </c>
      <c r="D8" s="14" t="s">
        <v>35</v>
      </c>
      <c r="E8" s="14" t="s">
        <v>58</v>
      </c>
      <c r="F8" s="14" t="s">
        <v>643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0D01-B86D-48BC-BBF2-3C0E7C26C6BC}">
  <dimension ref="A1:AD8"/>
  <sheetViews>
    <sheetView workbookViewId="0">
      <selection activeCell="J2" sqref="J2"/>
    </sheetView>
  </sheetViews>
  <sheetFormatPr defaultRowHeight="15"/>
  <cols>
    <col min="1" max="1" width="7.5703125" bestFit="1" customWidth="1"/>
    <col min="2" max="2" width="13.140625" bestFit="1" customWidth="1"/>
    <col min="3" max="3" width="14" bestFit="1" customWidth="1"/>
    <col min="4" max="4" width="10" bestFit="1" customWidth="1"/>
    <col min="5" max="5" width="12.7109375" bestFit="1" customWidth="1"/>
    <col min="6" max="6" width="6.140625" bestFit="1" customWidth="1"/>
    <col min="7" max="7" width="12" bestFit="1" customWidth="1"/>
    <col min="8" max="8" width="17" bestFit="1" customWidth="1"/>
    <col min="9" max="9" width="18.140625" bestFit="1" customWidth="1"/>
    <col min="10" max="10" width="14.5703125" bestFit="1" customWidth="1"/>
    <col min="11" max="11" width="16.28515625" bestFit="1" customWidth="1"/>
    <col min="12" max="13" width="16.28515625" customWidth="1"/>
    <col min="14" max="14" width="13.28515625" bestFit="1" customWidth="1"/>
    <col min="15" max="15" width="10.42578125" bestFit="1" customWidth="1"/>
    <col min="16" max="16" width="12.7109375" bestFit="1" customWidth="1"/>
    <col min="17" max="17" width="11.7109375" bestFit="1" customWidth="1"/>
    <col min="18" max="18" width="53.42578125" bestFit="1" customWidth="1"/>
    <col min="19" max="19" width="20.85546875" bestFit="1" customWidth="1"/>
    <col min="20" max="20" width="13.140625" bestFit="1" customWidth="1"/>
    <col min="21" max="21" width="10.28515625" bestFit="1" customWidth="1"/>
    <col min="22" max="22" width="12.140625" bestFit="1" customWidth="1"/>
    <col min="23" max="23" width="7.5703125" bestFit="1" customWidth="1"/>
    <col min="24" max="24" width="15.42578125" bestFit="1" customWidth="1"/>
    <col min="25" max="25" width="17.85546875" bestFit="1" customWidth="1"/>
    <col min="26" max="26" width="8.5703125" bestFit="1" customWidth="1"/>
    <col min="27" max="27" width="22.140625" bestFit="1" customWidth="1"/>
    <col min="28" max="28" width="81.140625" bestFit="1" customWidth="1"/>
    <col min="29" max="29" width="15.85546875" bestFit="1" customWidth="1"/>
    <col min="30" max="30" width="13.85546875" bestFit="1" customWidth="1"/>
  </cols>
  <sheetData>
    <row r="1" spans="1:30">
      <c r="A1" t="s">
        <v>644</v>
      </c>
      <c r="B1" t="s">
        <v>645</v>
      </c>
      <c r="C1" t="s">
        <v>646</v>
      </c>
      <c r="D1" t="s">
        <v>647</v>
      </c>
      <c r="E1" t="s">
        <v>648</v>
      </c>
      <c r="F1" t="s">
        <v>649</v>
      </c>
      <c r="G1" t="s">
        <v>650</v>
      </c>
      <c r="H1" t="s">
        <v>651</v>
      </c>
      <c r="I1" t="s">
        <v>652</v>
      </c>
      <c r="J1" t="s">
        <v>653</v>
      </c>
      <c r="K1" t="s">
        <v>654</v>
      </c>
      <c r="L1" t="s">
        <v>655</v>
      </c>
      <c r="M1" t="s">
        <v>656</v>
      </c>
      <c r="N1" t="s">
        <v>657</v>
      </c>
      <c r="O1" t="s">
        <v>658</v>
      </c>
      <c r="P1" t="s">
        <v>659</v>
      </c>
      <c r="Q1" t="s">
        <v>660</v>
      </c>
      <c r="R1" t="s">
        <v>661</v>
      </c>
      <c r="S1" t="s">
        <v>662</v>
      </c>
      <c r="T1" t="s">
        <v>663</v>
      </c>
      <c r="U1" t="s">
        <v>664</v>
      </c>
      <c r="V1" t="s">
        <v>665</v>
      </c>
      <c r="W1" t="s">
        <v>666</v>
      </c>
      <c r="X1" t="s">
        <v>667</v>
      </c>
      <c r="Y1" t="s">
        <v>668</v>
      </c>
      <c r="Z1" t="s">
        <v>669</v>
      </c>
      <c r="AA1" t="s">
        <v>670</v>
      </c>
      <c r="AB1" t="s">
        <v>671</v>
      </c>
      <c r="AC1" t="s">
        <v>672</v>
      </c>
      <c r="AD1" t="s">
        <v>673</v>
      </c>
    </row>
    <row r="2" spans="1:30">
      <c r="A2">
        <v>1</v>
      </c>
      <c r="B2">
        <v>8</v>
      </c>
      <c r="C2">
        <v>1</v>
      </c>
      <c r="D2" t="s">
        <v>674</v>
      </c>
      <c r="E2" t="s">
        <v>674</v>
      </c>
      <c r="F2" t="s">
        <v>674</v>
      </c>
      <c r="G2" t="s">
        <v>674</v>
      </c>
      <c r="H2" t="s">
        <v>674</v>
      </c>
      <c r="I2" t="s">
        <v>674</v>
      </c>
      <c r="J2" t="s">
        <v>304</v>
      </c>
      <c r="K2" t="s">
        <v>675</v>
      </c>
      <c r="L2" t="str">
        <f>"&lt;t&gt;&lt;s&gt;"&amp;SUBSTITUTE(K2,", ","&lt;/s&gt;&lt;s&gt;")&amp;"&lt;/s&gt;&lt;/t&gt;"</f>
        <v>&lt;t&gt;&lt;s&gt;289&lt;/s&gt;&lt;s&gt;364&lt;/s&gt;&lt;s&gt;404&lt;/s&gt;&lt;s&gt;413&lt;/s&gt;&lt;s&gt;55&lt;/s&gt;&lt;s&gt;57&lt;/s&gt;&lt;s&gt;328&lt;/s&gt;&lt;s&gt;259&lt;/s&gt;&lt;/t&gt;</v>
      </c>
      <c r="M2" t="str">
        <f>_xlfn.TEXTJOIN(", ",TRUE,_xlfn._xlws.SORT(_xlfn.FILTERXML(L2,"//s"),,1))</f>
        <v>55, 57, 259, 289, 328, 364, 404, 413</v>
      </c>
      <c r="N2" t="s">
        <v>397</v>
      </c>
      <c r="O2" t="s">
        <v>674</v>
      </c>
      <c r="P2">
        <v>310</v>
      </c>
      <c r="Q2">
        <v>1</v>
      </c>
      <c r="R2" t="s">
        <v>640</v>
      </c>
      <c r="S2" t="s">
        <v>676</v>
      </c>
      <c r="T2">
        <v>289</v>
      </c>
      <c r="U2">
        <v>17</v>
      </c>
      <c r="V2">
        <v>17</v>
      </c>
      <c r="W2" t="s">
        <v>677</v>
      </c>
      <c r="X2">
        <v>16.88</v>
      </c>
      <c r="Y2">
        <v>99192.170456683947</v>
      </c>
      <c r="Z2">
        <v>289</v>
      </c>
      <c r="AA2">
        <v>99192.170456683947</v>
      </c>
      <c r="AB2" t="s">
        <v>675</v>
      </c>
      <c r="AC2">
        <v>2189.2228675650667</v>
      </c>
      <c r="AD2">
        <v>380350.26197063411</v>
      </c>
    </row>
    <row r="3" spans="1:30">
      <c r="A3">
        <v>2</v>
      </c>
      <c r="B3">
        <v>109</v>
      </c>
      <c r="C3">
        <v>2</v>
      </c>
      <c r="D3" t="s">
        <v>674</v>
      </c>
      <c r="E3" t="s">
        <v>674</v>
      </c>
      <c r="F3" t="s">
        <v>674</v>
      </c>
      <c r="G3" t="s">
        <v>674</v>
      </c>
      <c r="H3" t="s">
        <v>674</v>
      </c>
      <c r="I3" t="s">
        <v>674</v>
      </c>
      <c r="J3" t="s">
        <v>678</v>
      </c>
      <c r="K3" t="s">
        <v>679</v>
      </c>
      <c r="L3" t="str">
        <f t="shared" ref="L3:L8" si="0">"&lt;t&gt;&lt;s&gt;"&amp;SUBSTITUTE(K3,", ","&lt;/s&gt;&lt;s&gt;")&amp;"&lt;/s&gt;&lt;/t&gt;"</f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M3" t="str">
        <f t="shared" ref="M3:M8" si="1">_xlfn.TEXTJOIN(", ",TRUE,_xlfn._xlws.SORT(_xlfn.FILTERXML(L3,"//s"),,1))</f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N3" t="s">
        <v>180</v>
      </c>
      <c r="O3" t="s">
        <v>674</v>
      </c>
      <c r="P3">
        <v>310</v>
      </c>
      <c r="Q3">
        <v>2</v>
      </c>
      <c r="R3" t="s">
        <v>641</v>
      </c>
      <c r="S3" t="s">
        <v>680</v>
      </c>
      <c r="T3">
        <v>33</v>
      </c>
      <c r="U3">
        <v>14</v>
      </c>
      <c r="V3">
        <v>14</v>
      </c>
      <c r="W3" t="s">
        <v>681</v>
      </c>
      <c r="X3">
        <v>15.26</v>
      </c>
      <c r="Y3">
        <v>87417.894931446484</v>
      </c>
      <c r="Z3">
        <v>33</v>
      </c>
      <c r="AA3">
        <v>87417.894931446484</v>
      </c>
      <c r="AB3" t="s">
        <v>679</v>
      </c>
      <c r="AC3">
        <v>2362.7628884853334</v>
      </c>
      <c r="AD3">
        <v>439263.38208492077</v>
      </c>
    </row>
    <row r="4" spans="1:30">
      <c r="A4">
        <v>3</v>
      </c>
      <c r="B4">
        <v>109</v>
      </c>
      <c r="C4">
        <v>3</v>
      </c>
      <c r="D4" t="s">
        <v>674</v>
      </c>
      <c r="E4" t="s">
        <v>674</v>
      </c>
      <c r="F4" t="s">
        <v>674</v>
      </c>
      <c r="G4" t="s">
        <v>674</v>
      </c>
      <c r="H4" t="s">
        <v>674</v>
      </c>
      <c r="I4" t="s">
        <v>674</v>
      </c>
      <c r="J4" t="s">
        <v>678</v>
      </c>
      <c r="K4" t="s">
        <v>679</v>
      </c>
      <c r="L4" t="str">
        <f t="shared" si="0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M4" t="str">
        <f t="shared" si="1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N4" t="s">
        <v>638</v>
      </c>
      <c r="O4" t="s">
        <v>674</v>
      </c>
      <c r="P4">
        <v>310</v>
      </c>
      <c r="Q4">
        <v>3</v>
      </c>
      <c r="R4" t="s">
        <v>641</v>
      </c>
      <c r="S4" t="s">
        <v>680</v>
      </c>
      <c r="T4">
        <v>33</v>
      </c>
      <c r="U4">
        <v>14</v>
      </c>
      <c r="V4">
        <v>14</v>
      </c>
      <c r="W4" t="s">
        <v>681</v>
      </c>
      <c r="X4">
        <v>15.26</v>
      </c>
      <c r="Y4">
        <v>87417.894931446484</v>
      </c>
      <c r="Z4">
        <v>33</v>
      </c>
      <c r="AA4">
        <v>87417.894931446484</v>
      </c>
      <c r="AB4" t="s">
        <v>679</v>
      </c>
      <c r="AC4">
        <v>2268.4232187740663</v>
      </c>
      <c r="AD4">
        <v>407635.93549753824</v>
      </c>
    </row>
    <row r="5" spans="1:30">
      <c r="A5">
        <v>4</v>
      </c>
      <c r="B5">
        <v>13</v>
      </c>
      <c r="C5">
        <v>4</v>
      </c>
      <c r="D5" t="s">
        <v>674</v>
      </c>
      <c r="E5" t="s">
        <v>674</v>
      </c>
      <c r="F5" t="s">
        <v>674</v>
      </c>
      <c r="G5" t="s">
        <v>674</v>
      </c>
      <c r="H5" t="s">
        <v>674</v>
      </c>
      <c r="I5" t="s">
        <v>674</v>
      </c>
      <c r="J5" t="s">
        <v>91</v>
      </c>
      <c r="K5" t="s">
        <v>682</v>
      </c>
      <c r="L5" t="str">
        <f t="shared" si="0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M5" t="str">
        <f t="shared" si="1"/>
        <v>18, 24, 38, 65, 80, 85, 104, 108, 127, 149, 204, 250, 266</v>
      </c>
      <c r="N5" t="s">
        <v>89</v>
      </c>
      <c r="O5" t="s">
        <v>674</v>
      </c>
      <c r="P5">
        <v>310</v>
      </c>
      <c r="Q5">
        <v>4</v>
      </c>
      <c r="R5" t="s">
        <v>642</v>
      </c>
      <c r="S5" t="s">
        <v>680</v>
      </c>
      <c r="T5">
        <v>80</v>
      </c>
      <c r="U5">
        <v>14</v>
      </c>
      <c r="W5" t="s">
        <v>674</v>
      </c>
      <c r="X5">
        <v>17.2</v>
      </c>
      <c r="Y5">
        <v>90805.812232233919</v>
      </c>
      <c r="Z5">
        <v>80</v>
      </c>
      <c r="AA5">
        <v>90805.812232233919</v>
      </c>
      <c r="AB5" t="s">
        <v>682</v>
      </c>
      <c r="AC5">
        <v>2195.3796639598322</v>
      </c>
      <c r="AD5">
        <v>382670.63269206765</v>
      </c>
    </row>
    <row r="6" spans="1:30">
      <c r="A6">
        <v>5</v>
      </c>
      <c r="B6">
        <v>13</v>
      </c>
      <c r="C6">
        <v>5</v>
      </c>
      <c r="D6" t="s">
        <v>674</v>
      </c>
      <c r="E6" t="s">
        <v>674</v>
      </c>
      <c r="F6" t="s">
        <v>674</v>
      </c>
      <c r="G6" t="s">
        <v>674</v>
      </c>
      <c r="H6" t="s">
        <v>674</v>
      </c>
      <c r="I6" t="s">
        <v>674</v>
      </c>
      <c r="J6" t="s">
        <v>91</v>
      </c>
      <c r="K6" t="s">
        <v>682</v>
      </c>
      <c r="L6" t="str">
        <f t="shared" si="0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M6" t="str">
        <f t="shared" si="1"/>
        <v>18, 24, 38, 65, 80, 85, 104, 108, 127, 149, 204, 250, 266</v>
      </c>
      <c r="N6" t="s">
        <v>321</v>
      </c>
      <c r="O6" t="s">
        <v>674</v>
      </c>
      <c r="P6">
        <v>310</v>
      </c>
      <c r="Q6">
        <v>5</v>
      </c>
      <c r="R6" t="s">
        <v>642</v>
      </c>
      <c r="S6" t="s">
        <v>680</v>
      </c>
      <c r="T6">
        <v>80</v>
      </c>
      <c r="U6">
        <v>14</v>
      </c>
      <c r="W6" t="s">
        <v>674</v>
      </c>
      <c r="X6">
        <v>17.2</v>
      </c>
      <c r="Y6">
        <v>90805.812232233919</v>
      </c>
      <c r="Z6">
        <v>80</v>
      </c>
      <c r="AA6">
        <v>90805.812232233919</v>
      </c>
      <c r="AB6" t="s">
        <v>682</v>
      </c>
      <c r="AC6">
        <v>2228.9372995437707</v>
      </c>
      <c r="AD6">
        <v>394117.85804469127</v>
      </c>
    </row>
    <row r="7" spans="1:30">
      <c r="A7">
        <v>6</v>
      </c>
      <c r="B7">
        <v>9</v>
      </c>
      <c r="C7">
        <v>6</v>
      </c>
      <c r="D7" t="s">
        <v>674</v>
      </c>
      <c r="E7" t="s">
        <v>674</v>
      </c>
      <c r="F7" t="s">
        <v>674</v>
      </c>
      <c r="G7" t="s">
        <v>674</v>
      </c>
      <c r="H7" t="s">
        <v>674</v>
      </c>
      <c r="I7" t="s">
        <v>674</v>
      </c>
      <c r="J7" t="s">
        <v>59</v>
      </c>
      <c r="K7" t="s">
        <v>683</v>
      </c>
      <c r="L7" t="str">
        <f t="shared" si="0"/>
        <v>&lt;t&gt;&lt;s&gt;371&lt;/s&gt;&lt;s&gt;374&lt;/s&gt;&lt;s&gt;49&lt;/s&gt;&lt;s&gt;149&lt;/s&gt;&lt;s&gt;127&lt;/s&gt;&lt;s&gt;38&lt;/s&gt;&lt;s&gt;223&lt;/s&gt;&lt;s&gt;14&lt;/s&gt;&lt;s&gt;34&lt;/s&gt;&lt;/t&gt;</v>
      </c>
      <c r="M7" t="str">
        <f t="shared" si="1"/>
        <v>14, 34, 38, 49, 127, 149, 223, 371, 374</v>
      </c>
      <c r="N7" t="s">
        <v>637</v>
      </c>
      <c r="O7" t="s">
        <v>674</v>
      </c>
      <c r="P7">
        <v>310</v>
      </c>
      <c r="Q7">
        <v>6</v>
      </c>
      <c r="R7" t="s">
        <v>643</v>
      </c>
      <c r="S7" t="s">
        <v>680</v>
      </c>
      <c r="T7">
        <v>371</v>
      </c>
      <c r="U7">
        <v>18</v>
      </c>
      <c r="V7">
        <v>18</v>
      </c>
      <c r="W7" t="s">
        <v>684</v>
      </c>
      <c r="X7">
        <v>16.79</v>
      </c>
      <c r="Y7">
        <v>105050.45560828086</v>
      </c>
      <c r="Z7">
        <v>371</v>
      </c>
      <c r="AA7">
        <v>105050.45560828086</v>
      </c>
      <c r="AB7" t="s">
        <v>683</v>
      </c>
      <c r="AC7">
        <v>2158.1053352470208</v>
      </c>
      <c r="AD7">
        <v>369343.63585962111</v>
      </c>
    </row>
    <row r="8" spans="1:30">
      <c r="A8">
        <v>7</v>
      </c>
      <c r="B8">
        <v>9</v>
      </c>
      <c r="C8">
        <v>7</v>
      </c>
      <c r="D8" t="s">
        <v>674</v>
      </c>
      <c r="E8" t="s">
        <v>674</v>
      </c>
      <c r="F8" t="s">
        <v>674</v>
      </c>
      <c r="G8" t="s">
        <v>674</v>
      </c>
      <c r="H8" t="s">
        <v>674</v>
      </c>
      <c r="I8" t="s">
        <v>674</v>
      </c>
      <c r="J8" t="s">
        <v>59</v>
      </c>
      <c r="K8" t="s">
        <v>683</v>
      </c>
      <c r="L8" t="str">
        <f t="shared" si="0"/>
        <v>&lt;t&gt;&lt;s&gt;371&lt;/s&gt;&lt;s&gt;374&lt;/s&gt;&lt;s&gt;49&lt;/s&gt;&lt;s&gt;149&lt;/s&gt;&lt;s&gt;127&lt;/s&gt;&lt;s&gt;38&lt;/s&gt;&lt;s&gt;223&lt;/s&gt;&lt;s&gt;14&lt;/s&gt;&lt;s&gt;34&lt;/s&gt;&lt;/t&gt;</v>
      </c>
      <c r="M8" t="str">
        <f t="shared" si="1"/>
        <v>14, 34, 38, 49, 127, 149, 223, 371, 374</v>
      </c>
      <c r="N8" t="s">
        <v>636</v>
      </c>
      <c r="O8" t="s">
        <v>674</v>
      </c>
      <c r="P8">
        <v>310</v>
      </c>
      <c r="Q8">
        <v>7</v>
      </c>
      <c r="R8" t="s">
        <v>643</v>
      </c>
      <c r="S8" t="s">
        <v>680</v>
      </c>
      <c r="T8">
        <v>371</v>
      </c>
      <c r="U8">
        <v>18</v>
      </c>
      <c r="V8">
        <v>18</v>
      </c>
      <c r="W8" t="s">
        <v>684</v>
      </c>
      <c r="X8">
        <v>16.79</v>
      </c>
      <c r="Y8">
        <v>105050.45560828086</v>
      </c>
      <c r="Z8">
        <v>371</v>
      </c>
      <c r="AA8">
        <v>105050.45560828086</v>
      </c>
      <c r="AB8" t="s">
        <v>683</v>
      </c>
      <c r="AC8">
        <v>2224.0646224297961</v>
      </c>
      <c r="AD8">
        <v>392033.5756931153</v>
      </c>
    </row>
  </sheetData>
  <phoneticPr fontId="20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6FA9-AF3F-4A1A-8648-865AD67536A5}">
  <dimension ref="A1:AA21"/>
  <sheetViews>
    <sheetView topLeftCell="M1" workbookViewId="0">
      <selection activeCell="U2" sqref="U2:U8"/>
    </sheetView>
  </sheetViews>
  <sheetFormatPr defaultRowHeight="15"/>
  <cols>
    <col min="1" max="1" width="7.5703125" bestFit="1" customWidth="1"/>
    <col min="3" max="3" width="12" bestFit="1" customWidth="1"/>
    <col min="4" max="4" width="13" bestFit="1" customWidth="1"/>
    <col min="5" max="5" width="14.140625" bestFit="1" customWidth="1"/>
    <col min="6" max="6" width="15.140625" bestFit="1" customWidth="1"/>
    <col min="7" max="7" width="11.5703125" bestFit="1" customWidth="1"/>
    <col min="8" max="8" width="10" bestFit="1" customWidth="1"/>
    <col min="9" max="9" width="12.7109375" bestFit="1" customWidth="1"/>
    <col min="10" max="10" width="6.140625" bestFit="1" customWidth="1"/>
    <col min="11" max="11" width="12" bestFit="1" customWidth="1"/>
    <col min="12" max="12" width="17" bestFit="1" customWidth="1"/>
    <col min="13" max="13" width="18.140625" bestFit="1" customWidth="1"/>
    <col min="14" max="14" width="14.5703125" bestFit="1" customWidth="1"/>
    <col min="15" max="15" width="16.28515625" bestFit="1" customWidth="1"/>
    <col min="16" max="16" width="13.28515625" bestFit="1" customWidth="1"/>
    <col min="17" max="17" width="10.42578125" bestFit="1" customWidth="1"/>
    <col min="18" max="18" width="15.85546875" bestFit="1" customWidth="1"/>
    <col min="19" max="19" width="13.85546875" bestFit="1" customWidth="1"/>
    <col min="20" max="20" width="13.5703125" bestFit="1" customWidth="1"/>
    <col min="21" max="21" width="7.28515625" bestFit="1" customWidth="1"/>
    <col min="22" max="22" width="7.85546875" bestFit="1" customWidth="1"/>
    <col min="23" max="23" width="15.42578125" bestFit="1" customWidth="1"/>
    <col min="24" max="24" width="12.140625" bestFit="1" customWidth="1"/>
    <col min="25" max="25" width="13.42578125" bestFit="1" customWidth="1"/>
    <col min="26" max="26" width="17.85546875" bestFit="1" customWidth="1"/>
    <col min="27" max="27" width="14.5703125" bestFit="1" customWidth="1"/>
  </cols>
  <sheetData>
    <row r="1" spans="1:27">
      <c r="A1" t="s">
        <v>644</v>
      </c>
      <c r="B1" t="s">
        <v>685</v>
      </c>
      <c r="C1" t="s">
        <v>686</v>
      </c>
      <c r="D1" t="s">
        <v>687</v>
      </c>
      <c r="E1" t="s">
        <v>688</v>
      </c>
      <c r="F1" t="s">
        <v>689</v>
      </c>
      <c r="G1" t="s">
        <v>690</v>
      </c>
      <c r="H1" t="s">
        <v>647</v>
      </c>
      <c r="I1" t="s">
        <v>648</v>
      </c>
      <c r="J1" t="s">
        <v>649</v>
      </c>
      <c r="K1" t="s">
        <v>650</v>
      </c>
      <c r="L1" t="s">
        <v>651</v>
      </c>
      <c r="M1" t="s">
        <v>652</v>
      </c>
      <c r="N1" t="s">
        <v>653</v>
      </c>
      <c r="O1" t="s">
        <v>654</v>
      </c>
      <c r="P1" t="s">
        <v>657</v>
      </c>
      <c r="Q1" t="s">
        <v>658</v>
      </c>
      <c r="R1" t="s">
        <v>672</v>
      </c>
      <c r="S1" t="s">
        <v>673</v>
      </c>
      <c r="T1" t="s">
        <v>691</v>
      </c>
      <c r="U1" t="s">
        <v>692</v>
      </c>
      <c r="V1" t="s">
        <v>693</v>
      </c>
      <c r="W1" t="s">
        <v>694</v>
      </c>
      <c r="X1" t="s">
        <v>695</v>
      </c>
      <c r="Y1" t="s">
        <v>696</v>
      </c>
      <c r="Z1" t="s">
        <v>668</v>
      </c>
      <c r="AA1" t="s">
        <v>697</v>
      </c>
    </row>
    <row r="2" spans="1:27">
      <c r="A2">
        <v>1</v>
      </c>
      <c r="B2">
        <v>1</v>
      </c>
      <c r="C2">
        <v>17</v>
      </c>
      <c r="D2">
        <v>308.43381946163913</v>
      </c>
      <c r="E2">
        <v>1</v>
      </c>
      <c r="F2">
        <v>90.411049348774213</v>
      </c>
      <c r="G2">
        <v>1</v>
      </c>
      <c r="H2" t="s">
        <v>674</v>
      </c>
      <c r="I2" t="s">
        <v>674</v>
      </c>
      <c r="J2" t="s">
        <v>674</v>
      </c>
      <c r="K2" t="s">
        <v>674</v>
      </c>
      <c r="L2" t="s">
        <v>674</v>
      </c>
      <c r="M2" t="s">
        <v>674</v>
      </c>
      <c r="N2" t="s">
        <v>674</v>
      </c>
      <c r="O2" t="s">
        <v>674</v>
      </c>
      <c r="P2" t="s">
        <v>397</v>
      </c>
      <c r="Q2" t="s">
        <v>674</v>
      </c>
      <c r="R2">
        <v>265.52265371530757</v>
      </c>
      <c r="S2">
        <v>3286.1773890018981</v>
      </c>
      <c r="T2">
        <v>17</v>
      </c>
      <c r="U2" t="s">
        <v>132</v>
      </c>
      <c r="V2">
        <v>284</v>
      </c>
      <c r="W2" t="s">
        <v>674</v>
      </c>
      <c r="X2" t="s">
        <v>674</v>
      </c>
      <c r="Y2" t="s">
        <v>674</v>
      </c>
      <c r="Z2">
        <v>8132.4813310429681</v>
      </c>
      <c r="AA2" t="s">
        <v>15</v>
      </c>
    </row>
    <row r="3" spans="1:27">
      <c r="A3">
        <v>2</v>
      </c>
      <c r="B3">
        <v>2</v>
      </c>
      <c r="C3">
        <v>96</v>
      </c>
      <c r="D3">
        <v>295.98112998943202</v>
      </c>
      <c r="E3">
        <v>1</v>
      </c>
      <c r="F3">
        <v>-30.605911993451699</v>
      </c>
      <c r="G3">
        <v>2</v>
      </c>
      <c r="H3" t="s">
        <v>674</v>
      </c>
      <c r="I3" t="s">
        <v>674</v>
      </c>
      <c r="J3" t="s">
        <v>674</v>
      </c>
      <c r="K3" t="s">
        <v>674</v>
      </c>
      <c r="L3" t="s">
        <v>674</v>
      </c>
      <c r="M3" t="s">
        <v>674</v>
      </c>
      <c r="N3" t="s">
        <v>674</v>
      </c>
      <c r="O3" t="s">
        <v>674</v>
      </c>
      <c r="P3" t="s">
        <v>180</v>
      </c>
      <c r="Q3" t="s">
        <v>674</v>
      </c>
      <c r="R3">
        <v>415.31699495829702</v>
      </c>
      <c r="S3">
        <v>8819.8228374427126</v>
      </c>
      <c r="T3">
        <v>96</v>
      </c>
      <c r="U3" t="s">
        <v>181</v>
      </c>
      <c r="V3">
        <v>109</v>
      </c>
      <c r="W3" t="s">
        <v>674</v>
      </c>
      <c r="X3" t="s">
        <v>674</v>
      </c>
      <c r="Y3" t="s">
        <v>674</v>
      </c>
      <c r="Z3">
        <v>192.73683289060588</v>
      </c>
      <c r="AA3" t="s">
        <v>136</v>
      </c>
    </row>
    <row r="4" spans="1:27">
      <c r="A4">
        <v>3</v>
      </c>
      <c r="B4">
        <v>3</v>
      </c>
      <c r="C4">
        <v>96</v>
      </c>
      <c r="D4">
        <v>284.37617851105261</v>
      </c>
      <c r="E4">
        <v>1</v>
      </c>
      <c r="F4">
        <v>-1.485541014201603</v>
      </c>
      <c r="G4">
        <v>3</v>
      </c>
      <c r="H4" t="s">
        <v>674</v>
      </c>
      <c r="I4" t="s">
        <v>674</v>
      </c>
      <c r="J4" t="s">
        <v>674</v>
      </c>
      <c r="K4" t="s">
        <v>674</v>
      </c>
      <c r="L4" t="s">
        <v>674</v>
      </c>
      <c r="M4" t="s">
        <v>674</v>
      </c>
      <c r="N4" t="s">
        <v>674</v>
      </c>
      <c r="O4" t="s">
        <v>674</v>
      </c>
      <c r="P4" t="s">
        <v>638</v>
      </c>
      <c r="Q4" t="s">
        <v>674</v>
      </c>
      <c r="R4">
        <v>320.97633372603633</v>
      </c>
      <c r="S4">
        <v>6437.3690447549907</v>
      </c>
      <c r="T4">
        <v>96</v>
      </c>
      <c r="U4" t="s">
        <v>181</v>
      </c>
      <c r="V4">
        <v>501</v>
      </c>
      <c r="W4" t="s">
        <v>674</v>
      </c>
      <c r="X4" t="s">
        <v>674</v>
      </c>
      <c r="Y4" t="s">
        <v>674</v>
      </c>
      <c r="Z4">
        <v>192.73683289060588</v>
      </c>
      <c r="AA4" t="s">
        <v>17</v>
      </c>
    </row>
    <row r="5" spans="1:27">
      <c r="A5">
        <v>4</v>
      </c>
      <c r="B5">
        <v>4</v>
      </c>
      <c r="C5">
        <v>25</v>
      </c>
      <c r="D5">
        <v>308.13292828770585</v>
      </c>
      <c r="E5">
        <v>1</v>
      </c>
      <c r="F5">
        <v>-0.301174896263533</v>
      </c>
      <c r="G5">
        <v>4</v>
      </c>
      <c r="H5" t="s">
        <v>674</v>
      </c>
      <c r="I5" t="s">
        <v>674</v>
      </c>
      <c r="J5" t="s">
        <v>674</v>
      </c>
      <c r="K5" t="s">
        <v>674</v>
      </c>
      <c r="L5" t="s">
        <v>674</v>
      </c>
      <c r="M5" t="s">
        <v>674</v>
      </c>
      <c r="N5" t="s">
        <v>674</v>
      </c>
      <c r="O5" t="s">
        <v>674</v>
      </c>
      <c r="P5" t="s">
        <v>89</v>
      </c>
      <c r="Q5" t="s">
        <v>674</v>
      </c>
      <c r="R5">
        <v>262.27301861607816</v>
      </c>
      <c r="S5">
        <v>3950.0287883743654</v>
      </c>
      <c r="T5">
        <v>25</v>
      </c>
      <c r="U5" t="s">
        <v>90</v>
      </c>
      <c r="V5">
        <v>46</v>
      </c>
      <c r="W5" t="s">
        <v>674</v>
      </c>
      <c r="X5" t="s">
        <v>674</v>
      </c>
      <c r="Y5" t="s">
        <v>674</v>
      </c>
      <c r="Z5">
        <v>8147.6462697924444</v>
      </c>
      <c r="AA5" t="s">
        <v>17</v>
      </c>
    </row>
    <row r="6" spans="1:27">
      <c r="A6">
        <v>5</v>
      </c>
      <c r="B6">
        <v>5</v>
      </c>
      <c r="C6">
        <v>25</v>
      </c>
      <c r="D6">
        <v>296.94994385179956</v>
      </c>
      <c r="E6">
        <v>1</v>
      </c>
      <c r="F6">
        <v>-12.756921371744118</v>
      </c>
      <c r="G6">
        <v>5</v>
      </c>
      <c r="H6" t="s">
        <v>674</v>
      </c>
      <c r="I6" t="s">
        <v>674</v>
      </c>
      <c r="J6" t="s">
        <v>674</v>
      </c>
      <c r="K6" t="s">
        <v>674</v>
      </c>
      <c r="L6" t="s">
        <v>674</v>
      </c>
      <c r="M6" t="s">
        <v>674</v>
      </c>
      <c r="N6" t="s">
        <v>674</v>
      </c>
      <c r="O6" t="s">
        <v>674</v>
      </c>
      <c r="P6" t="s">
        <v>321</v>
      </c>
      <c r="Q6" t="s">
        <v>674</v>
      </c>
      <c r="R6">
        <v>303.60913468773452</v>
      </c>
      <c r="S6">
        <v>4679.0870837646899</v>
      </c>
      <c r="T6">
        <v>25</v>
      </c>
      <c r="U6" t="s">
        <v>90</v>
      </c>
      <c r="V6">
        <v>207</v>
      </c>
      <c r="W6" t="s">
        <v>674</v>
      </c>
      <c r="X6" t="s">
        <v>674</v>
      </c>
      <c r="Y6" t="s">
        <v>674</v>
      </c>
      <c r="Z6">
        <v>8147.6462697924444</v>
      </c>
      <c r="AA6" t="s">
        <v>17</v>
      </c>
    </row>
    <row r="7" spans="1:27">
      <c r="A7">
        <v>6</v>
      </c>
      <c r="B7">
        <v>6</v>
      </c>
      <c r="C7">
        <v>31</v>
      </c>
      <c r="D7">
        <v>234.47737093877234</v>
      </c>
      <c r="E7">
        <v>1</v>
      </c>
      <c r="F7">
        <v>179.38382656872383</v>
      </c>
      <c r="G7">
        <v>6</v>
      </c>
      <c r="H7" t="s">
        <v>674</v>
      </c>
      <c r="I7" t="s">
        <v>674</v>
      </c>
      <c r="J7" t="s">
        <v>674</v>
      </c>
      <c r="K7" t="s">
        <v>674</v>
      </c>
      <c r="L7" t="s">
        <v>674</v>
      </c>
      <c r="M7" t="s">
        <v>674</v>
      </c>
      <c r="N7" t="s">
        <v>674</v>
      </c>
      <c r="O7" t="s">
        <v>674</v>
      </c>
      <c r="P7" t="s">
        <v>637</v>
      </c>
      <c r="Q7" t="s">
        <v>674</v>
      </c>
      <c r="R7">
        <v>210.65770801493741</v>
      </c>
      <c r="S7">
        <v>2343.3550522326454</v>
      </c>
      <c r="T7">
        <v>31</v>
      </c>
      <c r="U7" t="s">
        <v>58</v>
      </c>
      <c r="V7">
        <v>500</v>
      </c>
      <c r="W7" t="s">
        <v>674</v>
      </c>
      <c r="X7" t="s">
        <v>674</v>
      </c>
      <c r="Y7" t="s">
        <v>674</v>
      </c>
      <c r="Z7">
        <v>5477.1214923990847</v>
      </c>
      <c r="AA7" t="s">
        <v>35</v>
      </c>
    </row>
    <row r="8" spans="1:27">
      <c r="A8">
        <v>7</v>
      </c>
      <c r="B8">
        <v>7</v>
      </c>
      <c r="C8">
        <v>31</v>
      </c>
      <c r="D8">
        <v>207.85332273079098</v>
      </c>
      <c r="E8">
        <v>1</v>
      </c>
      <c r="F8">
        <v>179.3838265701132</v>
      </c>
      <c r="G8">
        <v>7</v>
      </c>
      <c r="H8" t="s">
        <v>674</v>
      </c>
      <c r="I8" t="s">
        <v>674</v>
      </c>
      <c r="J8" t="s">
        <v>674</v>
      </c>
      <c r="K8" t="s">
        <v>674</v>
      </c>
      <c r="L8" t="s">
        <v>674</v>
      </c>
      <c r="M8" t="s">
        <v>674</v>
      </c>
      <c r="N8" t="s">
        <v>674</v>
      </c>
      <c r="O8" t="s">
        <v>674</v>
      </c>
      <c r="P8" t="s">
        <v>636</v>
      </c>
      <c r="Q8" t="s">
        <v>674</v>
      </c>
      <c r="R8">
        <v>276.61738255632929</v>
      </c>
      <c r="S8">
        <v>4586.0435534230719</v>
      </c>
      <c r="T8">
        <v>31</v>
      </c>
      <c r="U8" t="s">
        <v>58</v>
      </c>
      <c r="V8">
        <v>499</v>
      </c>
      <c r="W8" t="s">
        <v>674</v>
      </c>
      <c r="X8" t="s">
        <v>674</v>
      </c>
      <c r="Y8" t="s">
        <v>674</v>
      </c>
      <c r="Z8">
        <v>5477.1214923990847</v>
      </c>
      <c r="AA8" t="s">
        <v>35</v>
      </c>
    </row>
    <row r="15" spans="1:27">
      <c r="D15">
        <v>308.43381946163913</v>
      </c>
      <c r="E15">
        <f>ROUND(D15,0)</f>
        <v>308</v>
      </c>
    </row>
    <row r="16" spans="1:27">
      <c r="D16">
        <v>295.98112998943202</v>
      </c>
      <c r="E16">
        <f t="shared" ref="E16:E21" si="0">ROUND(D16,0)</f>
        <v>296</v>
      </c>
    </row>
    <row r="17" spans="4:5">
      <c r="D17">
        <v>284.37617851105261</v>
      </c>
      <c r="E17">
        <f t="shared" si="0"/>
        <v>284</v>
      </c>
    </row>
    <row r="18" spans="4:5">
      <c r="D18">
        <v>308.13292828770585</v>
      </c>
      <c r="E18">
        <f t="shared" si="0"/>
        <v>308</v>
      </c>
    </row>
    <row r="19" spans="4:5">
      <c r="D19">
        <v>296.94994385179956</v>
      </c>
      <c r="E19">
        <f t="shared" si="0"/>
        <v>297</v>
      </c>
    </row>
    <row r="20" spans="4:5">
      <c r="D20">
        <v>234.47737093877234</v>
      </c>
      <c r="E20">
        <f t="shared" si="0"/>
        <v>234</v>
      </c>
    </row>
    <row r="21" spans="4:5">
      <c r="D21">
        <v>207.85332273079098</v>
      </c>
      <c r="E21">
        <f t="shared" si="0"/>
        <v>208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24FB1-CAE3-4684-B636-398200B8DBFD}">
  <dimension ref="A1:P511"/>
  <sheetViews>
    <sheetView topLeftCell="J1" workbookViewId="0">
      <selection activeCell="O2" sqref="O2"/>
    </sheetView>
  </sheetViews>
  <sheetFormatPr defaultRowHeight="15"/>
  <cols>
    <col min="1" max="1" width="7.28515625" bestFit="1" customWidth="1"/>
    <col min="2" max="2" width="8.7109375" bestFit="1" customWidth="1"/>
    <col min="3" max="3" width="11.5703125" bestFit="1" customWidth="1"/>
    <col min="4" max="4" width="12.7109375" bestFit="1" customWidth="1"/>
    <col min="5" max="5" width="13.7109375" bestFit="1" customWidth="1"/>
    <col min="6" max="6" width="14.5703125" bestFit="1" customWidth="1"/>
    <col min="7" max="7" width="12.7109375" bestFit="1" customWidth="1"/>
    <col min="8" max="8" width="7.140625" bestFit="1" customWidth="1"/>
    <col min="9" max="9" width="6.7109375" bestFit="1" customWidth="1"/>
    <col min="10" max="10" width="13.85546875" bestFit="1" customWidth="1"/>
    <col min="13" max="13" width="45.7109375" customWidth="1"/>
    <col min="15" max="15" width="48.5703125" customWidth="1"/>
    <col min="16" max="16" width="255.7109375" bestFit="1" customWidth="1"/>
  </cols>
  <sheetData>
    <row r="1" spans="1:16">
      <c r="A1" t="s">
        <v>644</v>
      </c>
      <c r="B1" t="s">
        <v>685</v>
      </c>
      <c r="C1" t="s">
        <v>686</v>
      </c>
      <c r="D1" t="s">
        <v>687</v>
      </c>
      <c r="E1" t="s">
        <v>688</v>
      </c>
      <c r="F1" t="s">
        <v>689</v>
      </c>
      <c r="G1" t="s">
        <v>657</v>
      </c>
      <c r="H1" t="s">
        <v>692</v>
      </c>
      <c r="I1" t="s">
        <v>698</v>
      </c>
      <c r="J1" t="s">
        <v>697</v>
      </c>
      <c r="K1" t="s">
        <v>655</v>
      </c>
      <c r="L1" t="s">
        <v>656</v>
      </c>
      <c r="M1" t="s">
        <v>699</v>
      </c>
      <c r="N1" t="s">
        <v>700</v>
      </c>
      <c r="O1" t="s">
        <v>701</v>
      </c>
      <c r="P1" t="s">
        <v>702</v>
      </c>
    </row>
    <row r="2" spans="1:16">
      <c r="A2">
        <v>1</v>
      </c>
      <c r="B2">
        <v>1</v>
      </c>
      <c r="C2">
        <v>1</v>
      </c>
      <c r="D2">
        <v>290.16283940463961</v>
      </c>
      <c r="E2">
        <v>1</v>
      </c>
      <c r="F2">
        <v>45.602169281086987</v>
      </c>
      <c r="G2" t="s">
        <v>6</v>
      </c>
      <c r="H2" t="s">
        <v>9</v>
      </c>
      <c r="I2">
        <v>1</v>
      </c>
      <c r="J2" t="s">
        <v>8</v>
      </c>
      <c r="K2">
        <v>290</v>
      </c>
      <c r="L2" t="str">
        <f>_xlfn.XLOOKUP(HabLink2[[#This Row],[HS_ID_Real]],HabDesc[HS_ID_Real],HabDesc[Simp_type])</f>
        <v>Single-Family</v>
      </c>
      <c r="M2" t="str">
        <f>_xlfn.XLOOKUP(HabLink2[[#This Row],[HS_ID_Real]],HabStruct_Routes[HS_ID_Real],HabStruct_Routes[Merge_RID_String])</f>
        <v>11, 13, 20, 22, 26, 37, 49, 55, 56, 57, 92, 328, 333, 343</v>
      </c>
      <c r="N2" t="str">
        <f>"&lt;t&gt;&lt;s&gt;"&amp;SUBSTITUTE(M2,", ","&lt;/s&gt;&lt;s&gt;")&amp;"&lt;/s&gt;&lt;/t&gt;"</f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2" t="str">
        <f>_xlfn.TEXTJOIN(", ",TRUE,_xlfn._xlws.SORT(_xlfn.FILTERXML(N2,"//s"),,1))</f>
        <v>11, 13, 20, 22, 26, 37, 49, 55, 56, 57, 92, 328, 333, 343</v>
      </c>
      <c r="P2" t="s">
        <v>10</v>
      </c>
    </row>
    <row r="3" spans="1:16">
      <c r="A3">
        <v>2</v>
      </c>
      <c r="B3">
        <v>2</v>
      </c>
      <c r="C3">
        <v>1</v>
      </c>
      <c r="D3">
        <v>264.90076258711161</v>
      </c>
      <c r="E3">
        <v>1</v>
      </c>
      <c r="F3">
        <v>-89.044241478182144</v>
      </c>
      <c r="G3" t="s">
        <v>11</v>
      </c>
      <c r="H3" t="s">
        <v>9</v>
      </c>
      <c r="I3">
        <v>2</v>
      </c>
      <c r="J3" t="s">
        <v>13</v>
      </c>
      <c r="K3">
        <v>265</v>
      </c>
      <c r="L3" t="str">
        <f>_xlfn.XLOOKUP(HabLink2[[#This Row],[HS_ID_Real]],HabDesc[HS_ID_Real],HabDesc[Simp_type])</f>
        <v>Commercial</v>
      </c>
      <c r="M3" t="str">
        <f>_xlfn.XLOOKUP(HabLink2[[#This Row],[HS_ID_Real]],HabStruct_Routes[HS_ID_Real],HabStruct_Routes[Merge_RID_String])</f>
        <v>11, 13, 20, 22, 26, 37, 49, 55, 56, 57, 92, 328, 333, 343</v>
      </c>
      <c r="N3" t="str">
        <f t="shared" ref="N3:N65" si="0">"&lt;t&gt;&lt;s&gt;"&amp;SUBSTITUTE(M3,", ","&lt;/s&gt;&lt;s&gt;")&amp;"&lt;/s&gt;&lt;/t&gt;"</f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3" t="str">
        <f t="shared" ref="O3:O65" si="1">_xlfn.TEXTJOIN(", ",TRUE,_xlfn._xlws.SORT(_xlfn.FILTERXML(N3,"//s"),,1))</f>
        <v>11, 13, 20, 22, 26, 37, 49, 55, 56, 57, 92, 328, 333, 343</v>
      </c>
      <c r="P3" t="s">
        <v>10</v>
      </c>
    </row>
    <row r="4" spans="1:16">
      <c r="A4">
        <v>3</v>
      </c>
      <c r="B4">
        <v>3</v>
      </c>
      <c r="C4">
        <v>1</v>
      </c>
      <c r="D4">
        <v>231.54101007750705</v>
      </c>
      <c r="E4">
        <v>1</v>
      </c>
      <c r="F4">
        <v>95.664827358909861</v>
      </c>
      <c r="G4" t="s">
        <v>14</v>
      </c>
      <c r="H4" t="s">
        <v>9</v>
      </c>
      <c r="I4">
        <v>3</v>
      </c>
      <c r="J4" t="s">
        <v>15</v>
      </c>
      <c r="K4">
        <v>232</v>
      </c>
      <c r="L4" t="str">
        <f>_xlfn.XLOOKUP(HabLink2[[#This Row],[HS_ID_Real]],HabDesc[HS_ID_Real],HabDesc[Simp_type])</f>
        <v>Commercial</v>
      </c>
      <c r="M4" t="str">
        <f>_xlfn.XLOOKUP(HabLink2[[#This Row],[HS_ID_Real]],HabStruct_Routes[HS_ID_Real],HabStruct_Routes[Merge_RID_String])</f>
        <v>11, 13, 20, 22, 26, 37, 49, 55, 56, 57, 92, 328, 333, 343</v>
      </c>
      <c r="N4" t="str">
        <f t="shared" si="0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4" t="str">
        <f t="shared" si="1"/>
        <v>11, 13, 20, 22, 26, 37, 49, 55, 56, 57, 92, 328, 333, 343</v>
      </c>
      <c r="P4" t="s">
        <v>10</v>
      </c>
    </row>
    <row r="5" spans="1:16">
      <c r="A5">
        <v>4</v>
      </c>
      <c r="B5">
        <v>4</v>
      </c>
      <c r="C5">
        <v>1</v>
      </c>
      <c r="D5">
        <v>258.25931437077588</v>
      </c>
      <c r="E5">
        <v>1</v>
      </c>
      <c r="F5">
        <v>11.198661045921163</v>
      </c>
      <c r="G5" t="s">
        <v>16</v>
      </c>
      <c r="H5" t="s">
        <v>9</v>
      </c>
      <c r="I5">
        <v>4</v>
      </c>
      <c r="J5" t="s">
        <v>17</v>
      </c>
      <c r="K5">
        <v>258</v>
      </c>
      <c r="L5" t="str">
        <f>_xlfn.XLOOKUP(HabLink2[[#This Row],[HS_ID_Real]],HabDesc[HS_ID_Real],HabDesc[Simp_type])</f>
        <v>Single-Family</v>
      </c>
      <c r="M5" t="str">
        <f>_xlfn.XLOOKUP(HabLink2[[#This Row],[HS_ID_Real]],HabStruct_Routes[HS_ID_Real],HabStruct_Routes[Merge_RID_String])</f>
        <v>11, 13, 20, 22, 26, 37, 49, 55, 56, 57, 92, 328, 333, 343</v>
      </c>
      <c r="N5" t="str">
        <f t="shared" si="0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5" t="str">
        <f t="shared" si="1"/>
        <v>11, 13, 20, 22, 26, 37, 49, 55, 56, 57, 92, 328, 333, 343</v>
      </c>
      <c r="P5" t="s">
        <v>10</v>
      </c>
    </row>
    <row r="6" spans="1:16">
      <c r="A6">
        <v>5</v>
      </c>
      <c r="B6">
        <v>5</v>
      </c>
      <c r="C6">
        <v>1</v>
      </c>
      <c r="D6">
        <v>231.54281321906214</v>
      </c>
      <c r="E6">
        <v>1</v>
      </c>
      <c r="F6">
        <v>1.0339054615280889</v>
      </c>
      <c r="G6" t="s">
        <v>18</v>
      </c>
      <c r="H6" t="s">
        <v>9</v>
      </c>
      <c r="I6">
        <v>5</v>
      </c>
      <c r="J6" t="s">
        <v>17</v>
      </c>
      <c r="K6">
        <v>232</v>
      </c>
      <c r="L6" t="str">
        <f>_xlfn.XLOOKUP(HabLink2[[#This Row],[HS_ID_Real]],HabDesc[HS_ID_Real],HabDesc[Simp_type])</f>
        <v>Commercial</v>
      </c>
      <c r="M6" t="str">
        <f>_xlfn.XLOOKUP(HabLink2[[#This Row],[HS_ID_Real]],HabStruct_Routes[HS_ID_Real],HabStruct_Routes[Merge_RID_String])</f>
        <v>11, 13, 20, 22, 26, 37, 49, 55, 56, 57, 92, 328, 333, 343</v>
      </c>
      <c r="N6" t="str">
        <f t="shared" si="0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6" t="str">
        <f t="shared" si="1"/>
        <v>11, 13, 20, 22, 26, 37, 49, 55, 56, 57, 92, 328, 333, 343</v>
      </c>
      <c r="P6" t="s">
        <v>10</v>
      </c>
    </row>
    <row r="7" spans="1:16">
      <c r="A7">
        <v>6</v>
      </c>
      <c r="B7">
        <v>6</v>
      </c>
      <c r="C7">
        <v>1</v>
      </c>
      <c r="D7">
        <v>165.65532745261368</v>
      </c>
      <c r="E7">
        <v>1</v>
      </c>
      <c r="F7">
        <v>1.0339054616060459</v>
      </c>
      <c r="G7" t="s">
        <v>19</v>
      </c>
      <c r="H7" t="s">
        <v>9</v>
      </c>
      <c r="I7">
        <v>6</v>
      </c>
      <c r="J7" t="s">
        <v>17</v>
      </c>
      <c r="K7">
        <v>166</v>
      </c>
      <c r="L7" t="str">
        <f>_xlfn.XLOOKUP(HabLink2[[#This Row],[HS_ID_Real]],HabDesc[HS_ID_Real],HabDesc[Simp_type])</f>
        <v>Single-Family</v>
      </c>
      <c r="M7" t="str">
        <f>_xlfn.XLOOKUP(HabLink2[[#This Row],[HS_ID_Real]],HabStruct_Routes[HS_ID_Real],HabStruct_Routes[Merge_RID_String])</f>
        <v>11, 13, 20, 22, 26, 37, 49, 55, 56, 57, 92, 328, 333, 343</v>
      </c>
      <c r="N7" t="str">
        <f t="shared" si="0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7" t="str">
        <f t="shared" si="1"/>
        <v>11, 13, 20, 22, 26, 37, 49, 55, 56, 57, 92, 328, 333, 343</v>
      </c>
      <c r="P7" t="s">
        <v>10</v>
      </c>
    </row>
    <row r="8" spans="1:16">
      <c r="A8">
        <v>7</v>
      </c>
      <c r="B8">
        <v>7</v>
      </c>
      <c r="C8">
        <v>1</v>
      </c>
      <c r="D8">
        <v>152.02287821549987</v>
      </c>
      <c r="E8">
        <v>1</v>
      </c>
      <c r="F8">
        <v>89.626296510828951</v>
      </c>
      <c r="G8" t="s">
        <v>20</v>
      </c>
      <c r="H8" t="s">
        <v>9</v>
      </c>
      <c r="I8">
        <v>7</v>
      </c>
      <c r="J8" t="s">
        <v>15</v>
      </c>
      <c r="K8">
        <v>152</v>
      </c>
      <c r="L8" t="str">
        <f>_xlfn.XLOOKUP(HabLink2[[#This Row],[HS_ID_Real]],HabDesc[HS_ID_Real],HabDesc[Simp_type])</f>
        <v>Single-Family</v>
      </c>
      <c r="M8" t="str">
        <f>_xlfn.XLOOKUP(HabLink2[[#This Row],[HS_ID_Real]],HabStruct_Routes[HS_ID_Real],HabStruct_Routes[Merge_RID_String])</f>
        <v>11, 13, 20, 22, 26, 37, 49, 55, 56, 57, 92, 328, 333, 343</v>
      </c>
      <c r="N8" t="str">
        <f t="shared" si="0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8" t="str">
        <f t="shared" si="1"/>
        <v>11, 13, 20, 22, 26, 37, 49, 55, 56, 57, 92, 328, 333, 343</v>
      </c>
      <c r="P8" t="s">
        <v>10</v>
      </c>
    </row>
    <row r="9" spans="1:16">
      <c r="A9">
        <v>8</v>
      </c>
      <c r="B9">
        <v>8</v>
      </c>
      <c r="C9">
        <v>1</v>
      </c>
      <c r="D9">
        <v>139.83835779353205</v>
      </c>
      <c r="E9">
        <v>1</v>
      </c>
      <c r="F9">
        <v>11.198661045865149</v>
      </c>
      <c r="G9" t="s">
        <v>21</v>
      </c>
      <c r="H9" t="s">
        <v>9</v>
      </c>
      <c r="I9">
        <v>8</v>
      </c>
      <c r="J9" t="s">
        <v>17</v>
      </c>
      <c r="K9">
        <v>140</v>
      </c>
      <c r="L9" t="str">
        <f>_xlfn.XLOOKUP(HabLink2[[#This Row],[HS_ID_Real]],HabDesc[HS_ID_Real],HabDesc[Simp_type])</f>
        <v>Single-Family</v>
      </c>
      <c r="M9" t="str">
        <f>_xlfn.XLOOKUP(HabLink2[[#This Row],[HS_ID_Real]],HabStruct_Routes[HS_ID_Real],HabStruct_Routes[Merge_RID_String])</f>
        <v>11, 13, 20, 22, 26, 37, 49, 55, 56, 57, 92, 328, 333, 343</v>
      </c>
      <c r="N9" t="str">
        <f t="shared" si="0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9" t="str">
        <f t="shared" si="1"/>
        <v>11, 13, 20, 22, 26, 37, 49, 55, 56, 57, 92, 328, 333, 343</v>
      </c>
      <c r="P9" t="s">
        <v>10</v>
      </c>
    </row>
    <row r="10" spans="1:16">
      <c r="A10">
        <v>9</v>
      </c>
      <c r="B10">
        <v>9</v>
      </c>
      <c r="C10">
        <v>18</v>
      </c>
      <c r="D10">
        <v>139.87411725926987</v>
      </c>
      <c r="E10">
        <v>1</v>
      </c>
      <c r="F10">
        <v>7.037901975984</v>
      </c>
      <c r="G10" t="s">
        <v>22</v>
      </c>
      <c r="H10" t="s">
        <v>23</v>
      </c>
      <c r="I10">
        <v>9</v>
      </c>
      <c r="J10" t="s">
        <v>17</v>
      </c>
      <c r="K10">
        <v>140</v>
      </c>
      <c r="L10" t="str">
        <f>_xlfn.XLOOKUP(HabLink2[[#This Row],[HS_ID_Real]],HabDesc[HS_ID_Real],HabDesc[Simp_type])</f>
        <v>Commercial</v>
      </c>
      <c r="M10" t="str">
        <f>_xlfn.XLOOKUP(HabLink2[[#This Row],[HS_ID_Real]],HabStruct_Routes[HS_ID_Real],HabStruct_Routes[Merge_RID_String])</f>
        <v>412, 328, 343</v>
      </c>
      <c r="N10" t="str">
        <f t="shared" si="0"/>
        <v>&lt;t&gt;&lt;s&gt;412&lt;/s&gt;&lt;s&gt;328&lt;/s&gt;&lt;s&gt;343&lt;/s&gt;&lt;/t&gt;</v>
      </c>
      <c r="O10" t="str">
        <f t="shared" si="1"/>
        <v>328, 343, 412</v>
      </c>
      <c r="P10" t="s">
        <v>24</v>
      </c>
    </row>
    <row r="11" spans="1:16">
      <c r="A11">
        <v>10</v>
      </c>
      <c r="B11">
        <v>10</v>
      </c>
      <c r="C11">
        <v>18</v>
      </c>
      <c r="D11">
        <v>101.4692576325052</v>
      </c>
      <c r="E11">
        <v>1</v>
      </c>
      <c r="F11">
        <v>7.0379019758490742</v>
      </c>
      <c r="G11" t="s">
        <v>25</v>
      </c>
      <c r="H11" t="s">
        <v>23</v>
      </c>
      <c r="I11">
        <v>10</v>
      </c>
      <c r="J11" t="s">
        <v>17</v>
      </c>
      <c r="K11">
        <v>101</v>
      </c>
      <c r="L11" t="str">
        <f>_xlfn.XLOOKUP(HabLink2[[#This Row],[HS_ID_Real]],HabDesc[HS_ID_Real],HabDesc[Simp_type])</f>
        <v>Commercial</v>
      </c>
      <c r="M11" t="str">
        <f>_xlfn.XLOOKUP(HabLink2[[#This Row],[HS_ID_Real]],HabStruct_Routes[HS_ID_Real],HabStruct_Routes[Merge_RID_String])</f>
        <v>412, 328, 343</v>
      </c>
      <c r="N11" t="str">
        <f t="shared" si="0"/>
        <v>&lt;t&gt;&lt;s&gt;412&lt;/s&gt;&lt;s&gt;328&lt;/s&gt;&lt;s&gt;343&lt;/s&gt;&lt;/t&gt;</v>
      </c>
      <c r="O11" t="str">
        <f t="shared" si="1"/>
        <v>328, 343, 412</v>
      </c>
      <c r="P11" t="s">
        <v>24</v>
      </c>
    </row>
    <row r="12" spans="1:16">
      <c r="A12">
        <v>11</v>
      </c>
      <c r="B12">
        <v>11</v>
      </c>
      <c r="C12">
        <v>71</v>
      </c>
      <c r="D12">
        <v>107.46586365924823</v>
      </c>
      <c r="E12">
        <v>1</v>
      </c>
      <c r="F12">
        <v>-90.386267052952178</v>
      </c>
      <c r="G12" t="s">
        <v>26</v>
      </c>
      <c r="H12" t="s">
        <v>27</v>
      </c>
      <c r="I12">
        <v>11</v>
      </c>
      <c r="J12" t="s">
        <v>13</v>
      </c>
      <c r="K12">
        <v>107</v>
      </c>
      <c r="L12" t="str">
        <f>_xlfn.XLOOKUP(HabLink2[[#This Row],[HS_ID_Real]],HabDesc[HS_ID_Real],HabDesc[Simp_type])</f>
        <v>Single-Family</v>
      </c>
      <c r="M12" t="str">
        <f>_xlfn.XLOOKUP(HabLink2[[#This Row],[HS_ID_Real]],HabStruct_Routes[HS_ID_Real],HabStruct_Routes[Merge_RID_String])</f>
        <v>141, 168, 11, 13, 22, 26, 49, 56, 333, 17, 19, 25, 63, 74, 259</v>
      </c>
      <c r="N12" t="str">
        <f t="shared" si="0"/>
        <v>&lt;t&gt;&lt;s&gt;141&lt;/s&gt;&lt;s&gt;168&lt;/s&gt;&lt;s&gt;11&lt;/s&gt;&lt;s&gt;13&lt;/s&gt;&lt;s&gt;22&lt;/s&gt;&lt;s&gt;26&lt;/s&gt;&lt;s&gt;49&lt;/s&gt;&lt;s&gt;56&lt;/s&gt;&lt;s&gt;333&lt;/s&gt;&lt;s&gt;17&lt;/s&gt;&lt;s&gt;19&lt;/s&gt;&lt;s&gt;25&lt;/s&gt;&lt;s&gt;63&lt;/s&gt;&lt;s&gt;74&lt;/s&gt;&lt;s&gt;259&lt;/s&gt;&lt;/t&gt;</v>
      </c>
      <c r="O12" t="str">
        <f t="shared" si="1"/>
        <v>11, 13, 17, 19, 22, 25, 26, 49, 56, 63, 74, 141, 168, 259, 333</v>
      </c>
      <c r="P12" t="s">
        <v>28</v>
      </c>
    </row>
    <row r="13" spans="1:16">
      <c r="A13">
        <v>12</v>
      </c>
      <c r="B13">
        <v>12</v>
      </c>
      <c r="C13">
        <v>71</v>
      </c>
      <c r="D13">
        <v>275.16764350168177</v>
      </c>
      <c r="E13">
        <v>1</v>
      </c>
      <c r="F13">
        <v>-90.38629817029117</v>
      </c>
      <c r="G13" t="s">
        <v>29</v>
      </c>
      <c r="H13" t="s">
        <v>27</v>
      </c>
      <c r="I13">
        <v>12</v>
      </c>
      <c r="J13" t="s">
        <v>13</v>
      </c>
      <c r="K13">
        <v>275</v>
      </c>
      <c r="L13" t="str">
        <f>_xlfn.XLOOKUP(HabLink2[[#This Row],[HS_ID_Real]],HabDesc[HS_ID_Real],HabDesc[Simp_type])</f>
        <v>Commercial</v>
      </c>
      <c r="M13" t="str">
        <f>_xlfn.XLOOKUP(HabLink2[[#This Row],[HS_ID_Real]],HabStruct_Routes[HS_ID_Real],HabStruct_Routes[Merge_RID_String])</f>
        <v>141, 168, 11, 13, 22, 26, 49, 56, 333, 17, 19, 25, 63, 74, 259</v>
      </c>
      <c r="N13" t="str">
        <f t="shared" si="0"/>
        <v>&lt;t&gt;&lt;s&gt;141&lt;/s&gt;&lt;s&gt;168&lt;/s&gt;&lt;s&gt;11&lt;/s&gt;&lt;s&gt;13&lt;/s&gt;&lt;s&gt;22&lt;/s&gt;&lt;s&gt;26&lt;/s&gt;&lt;s&gt;49&lt;/s&gt;&lt;s&gt;56&lt;/s&gt;&lt;s&gt;333&lt;/s&gt;&lt;s&gt;17&lt;/s&gt;&lt;s&gt;19&lt;/s&gt;&lt;s&gt;25&lt;/s&gt;&lt;s&gt;63&lt;/s&gt;&lt;s&gt;74&lt;/s&gt;&lt;s&gt;259&lt;/s&gt;&lt;/t&gt;</v>
      </c>
      <c r="O13" t="str">
        <f t="shared" si="1"/>
        <v>11, 13, 17, 19, 22, 25, 26, 49, 56, 63, 74, 141, 168, 259, 333</v>
      </c>
      <c r="P13" t="s">
        <v>28</v>
      </c>
    </row>
    <row r="14" spans="1:16">
      <c r="A14">
        <v>13</v>
      </c>
      <c r="B14">
        <v>13</v>
      </c>
      <c r="C14">
        <v>72</v>
      </c>
      <c r="D14">
        <v>259.69370324245045</v>
      </c>
      <c r="E14">
        <v>1</v>
      </c>
      <c r="F14">
        <v>-90.426808690761689</v>
      </c>
      <c r="G14" t="s">
        <v>30</v>
      </c>
      <c r="H14" t="s">
        <v>31</v>
      </c>
      <c r="I14">
        <v>13</v>
      </c>
      <c r="J14" t="s">
        <v>13</v>
      </c>
      <c r="K14">
        <v>260</v>
      </c>
      <c r="L14" t="str">
        <f>_xlfn.XLOOKUP(HabLink2[[#This Row],[HS_ID_Real]],HabDesc[HS_ID_Real],HabDesc[Simp_type])</f>
        <v>Single-Family</v>
      </c>
      <c r="M14" t="str">
        <f>_xlfn.XLOOKUP(HabLink2[[#This Row],[HS_ID_Real]],HabStruct_Routes[HS_ID_Real],HabStruct_Routes[Merge_RID_String])</f>
        <v>237, 11, 13, 22, 26, 49, 333, 17, 19, 25, 63, 74, 259</v>
      </c>
      <c r="N14" t="str">
        <f t="shared" si="0"/>
        <v>&lt;t&gt;&lt;s&gt;237&lt;/s&gt;&lt;s&gt;11&lt;/s&gt;&lt;s&gt;13&lt;/s&gt;&lt;s&gt;22&lt;/s&gt;&lt;s&gt;26&lt;/s&gt;&lt;s&gt;49&lt;/s&gt;&lt;s&gt;333&lt;/s&gt;&lt;s&gt;17&lt;/s&gt;&lt;s&gt;19&lt;/s&gt;&lt;s&gt;25&lt;/s&gt;&lt;s&gt;63&lt;/s&gt;&lt;s&gt;74&lt;/s&gt;&lt;s&gt;259&lt;/s&gt;&lt;/t&gt;</v>
      </c>
      <c r="O14" t="str">
        <f t="shared" si="1"/>
        <v>11, 13, 17, 19, 22, 25, 26, 49, 63, 74, 237, 259, 333</v>
      </c>
      <c r="P14" t="s">
        <v>32</v>
      </c>
    </row>
    <row r="15" spans="1:16">
      <c r="A15">
        <v>14</v>
      </c>
      <c r="B15">
        <v>14</v>
      </c>
      <c r="C15">
        <v>72</v>
      </c>
      <c r="D15">
        <v>140.23632780616839</v>
      </c>
      <c r="E15">
        <v>1</v>
      </c>
      <c r="F15">
        <v>89.673253948659621</v>
      </c>
      <c r="G15" t="s">
        <v>33</v>
      </c>
      <c r="H15" t="s">
        <v>31</v>
      </c>
      <c r="I15">
        <v>14</v>
      </c>
      <c r="J15" t="s">
        <v>15</v>
      </c>
      <c r="K15">
        <v>140</v>
      </c>
      <c r="L15" t="str">
        <f>_xlfn.XLOOKUP(HabLink2[[#This Row],[HS_ID_Real]],HabDesc[HS_ID_Real],HabDesc[Simp_type])</f>
        <v>Single-Family</v>
      </c>
      <c r="M15" t="str">
        <f>_xlfn.XLOOKUP(HabLink2[[#This Row],[HS_ID_Real]],HabStruct_Routes[HS_ID_Real],HabStruct_Routes[Merge_RID_String])</f>
        <v>82, 186, 237, 257, 364, 11, 13, 22, 26, 49, 333, 204, 62, 17, 19, 25, 63, 74, 259</v>
      </c>
      <c r="N15" t="str">
        <f t="shared" si="0"/>
        <v>&lt;t&gt;&lt;s&gt;82&lt;/s&gt;&lt;s&gt;186&lt;/s&gt;&lt;s&gt;237&lt;/s&gt;&lt;s&gt;257&lt;/s&gt;&lt;s&gt;364&lt;/s&gt;&lt;s&gt;11&lt;/s&gt;&lt;s&gt;13&lt;/s&gt;&lt;s&gt;22&lt;/s&gt;&lt;s&gt;26&lt;/s&gt;&lt;s&gt;49&lt;/s&gt;&lt;s&gt;333&lt;/s&gt;&lt;s&gt;204&lt;/s&gt;&lt;s&gt;62&lt;/s&gt;&lt;s&gt;17&lt;/s&gt;&lt;s&gt;19&lt;/s&gt;&lt;s&gt;25&lt;/s&gt;&lt;s&gt;63&lt;/s&gt;&lt;s&gt;74&lt;/s&gt;&lt;s&gt;259&lt;/s&gt;&lt;/t&gt;</v>
      </c>
      <c r="O15" t="str">
        <f t="shared" si="1"/>
        <v>11, 13, 17, 19, 22, 25, 26, 49, 62, 63, 74, 82, 186, 204, 237, 257, 259, 333, 364</v>
      </c>
      <c r="P15" t="s">
        <v>34</v>
      </c>
    </row>
    <row r="16" spans="1:16">
      <c r="A16">
        <v>15</v>
      </c>
      <c r="B16">
        <v>14</v>
      </c>
      <c r="C16">
        <v>100</v>
      </c>
      <c r="D16">
        <v>190.34911648843345</v>
      </c>
      <c r="E16">
        <v>2</v>
      </c>
      <c r="F16">
        <v>-179.95259134932067</v>
      </c>
      <c r="G16" t="s">
        <v>33</v>
      </c>
      <c r="H16" t="s">
        <v>36</v>
      </c>
      <c r="I16">
        <v>14</v>
      </c>
      <c r="J16" t="s">
        <v>35</v>
      </c>
      <c r="K16">
        <v>190</v>
      </c>
      <c r="L16" t="str">
        <f>_xlfn.XLOOKUP(HabLink2[[#This Row],[HS_ID_Real]],HabDesc[HS_ID_Real],HabDesc[Simp_type])</f>
        <v>Single-Family</v>
      </c>
      <c r="M16" t="str">
        <f>_xlfn.XLOOKUP(HabLink2[[#This Row],[HS_ID_Real]],HabStruct_Routes[HS_ID_Real],HabStruct_Routes[Merge_RID_String])</f>
        <v>82, 186, 237, 257, 364, 11, 13, 22, 26, 49, 333, 204, 62, 17, 19, 25, 63, 74, 259</v>
      </c>
      <c r="N16" t="str">
        <f t="shared" si="0"/>
        <v>&lt;t&gt;&lt;s&gt;82&lt;/s&gt;&lt;s&gt;186&lt;/s&gt;&lt;s&gt;237&lt;/s&gt;&lt;s&gt;257&lt;/s&gt;&lt;s&gt;364&lt;/s&gt;&lt;s&gt;11&lt;/s&gt;&lt;s&gt;13&lt;/s&gt;&lt;s&gt;22&lt;/s&gt;&lt;s&gt;26&lt;/s&gt;&lt;s&gt;49&lt;/s&gt;&lt;s&gt;333&lt;/s&gt;&lt;s&gt;204&lt;/s&gt;&lt;s&gt;62&lt;/s&gt;&lt;s&gt;17&lt;/s&gt;&lt;s&gt;19&lt;/s&gt;&lt;s&gt;25&lt;/s&gt;&lt;s&gt;63&lt;/s&gt;&lt;s&gt;74&lt;/s&gt;&lt;s&gt;259&lt;/s&gt;&lt;/t&gt;</v>
      </c>
      <c r="O16" t="str">
        <f t="shared" si="1"/>
        <v>11, 13, 17, 19, 22, 25, 26, 49, 62, 63, 74, 82, 186, 204, 237, 257, 259, 333, 364</v>
      </c>
      <c r="P16" t="s">
        <v>34</v>
      </c>
    </row>
    <row r="17" spans="1:16">
      <c r="A17">
        <v>16</v>
      </c>
      <c r="B17">
        <v>14</v>
      </c>
      <c r="C17">
        <v>80</v>
      </c>
      <c r="D17">
        <v>237.46301642552893</v>
      </c>
      <c r="E17">
        <v>3</v>
      </c>
      <c r="F17">
        <v>143.30368668031082</v>
      </c>
      <c r="G17" t="s">
        <v>33</v>
      </c>
      <c r="H17" t="s">
        <v>38</v>
      </c>
      <c r="I17">
        <v>14</v>
      </c>
      <c r="J17" t="s">
        <v>37</v>
      </c>
      <c r="K17">
        <v>237</v>
      </c>
      <c r="L17" t="str">
        <f>_xlfn.XLOOKUP(HabLink2[[#This Row],[HS_ID_Real]],HabDesc[HS_ID_Real],HabDesc[Simp_type])</f>
        <v>Single-Family</v>
      </c>
      <c r="M17" t="str">
        <f>_xlfn.XLOOKUP(HabLink2[[#This Row],[HS_ID_Real]],HabStruct_Routes[HS_ID_Real],HabStruct_Routes[Merge_RID_String])</f>
        <v>82, 186, 237, 257, 364, 11, 13, 22, 26, 49, 333, 204, 62, 17, 19, 25, 63, 74, 259</v>
      </c>
      <c r="N17" t="str">
        <f t="shared" si="0"/>
        <v>&lt;t&gt;&lt;s&gt;82&lt;/s&gt;&lt;s&gt;186&lt;/s&gt;&lt;s&gt;237&lt;/s&gt;&lt;s&gt;257&lt;/s&gt;&lt;s&gt;364&lt;/s&gt;&lt;s&gt;11&lt;/s&gt;&lt;s&gt;13&lt;/s&gt;&lt;s&gt;22&lt;/s&gt;&lt;s&gt;26&lt;/s&gt;&lt;s&gt;49&lt;/s&gt;&lt;s&gt;333&lt;/s&gt;&lt;s&gt;204&lt;/s&gt;&lt;s&gt;62&lt;/s&gt;&lt;s&gt;17&lt;/s&gt;&lt;s&gt;19&lt;/s&gt;&lt;s&gt;25&lt;/s&gt;&lt;s&gt;63&lt;/s&gt;&lt;s&gt;74&lt;/s&gt;&lt;s&gt;259&lt;/s&gt;&lt;/t&gt;</v>
      </c>
      <c r="O17" t="str">
        <f t="shared" si="1"/>
        <v>11, 13, 17, 19, 22, 25, 26, 49, 62, 63, 74, 82, 186, 204, 237, 257, 259, 333, 364</v>
      </c>
      <c r="P17" t="s">
        <v>34</v>
      </c>
    </row>
    <row r="18" spans="1:16">
      <c r="A18">
        <v>17</v>
      </c>
      <c r="B18">
        <v>15</v>
      </c>
      <c r="C18">
        <v>72</v>
      </c>
      <c r="D18">
        <v>197.28372924969008</v>
      </c>
      <c r="E18">
        <v>1</v>
      </c>
      <c r="F18">
        <v>-90.426808690734546</v>
      </c>
      <c r="G18" t="s">
        <v>39</v>
      </c>
      <c r="H18" t="s">
        <v>31</v>
      </c>
      <c r="I18">
        <v>15</v>
      </c>
      <c r="J18" t="s">
        <v>13</v>
      </c>
      <c r="K18">
        <v>197</v>
      </c>
      <c r="L18" t="str">
        <f>_xlfn.XLOOKUP(HabLink2[[#This Row],[HS_ID_Real]],HabDesc[HS_ID_Real],HabDesc[Simp_type])</f>
        <v>Single-Family</v>
      </c>
      <c r="M18" t="str">
        <f>_xlfn.XLOOKUP(HabLink2[[#This Row],[HS_ID_Real]],HabStruct_Routes[HS_ID_Real],HabStruct_Routes[Merge_RID_String])</f>
        <v>237, 11, 13, 22, 26, 49, 333, 17, 19, 25, 63, 74, 259</v>
      </c>
      <c r="N18" t="str">
        <f t="shared" si="0"/>
        <v>&lt;t&gt;&lt;s&gt;237&lt;/s&gt;&lt;s&gt;11&lt;/s&gt;&lt;s&gt;13&lt;/s&gt;&lt;s&gt;22&lt;/s&gt;&lt;s&gt;26&lt;/s&gt;&lt;s&gt;49&lt;/s&gt;&lt;s&gt;333&lt;/s&gt;&lt;s&gt;17&lt;/s&gt;&lt;s&gt;19&lt;/s&gt;&lt;s&gt;25&lt;/s&gt;&lt;s&gt;63&lt;/s&gt;&lt;s&gt;74&lt;/s&gt;&lt;s&gt;259&lt;/s&gt;&lt;/t&gt;</v>
      </c>
      <c r="O18" t="str">
        <f t="shared" si="1"/>
        <v>11, 13, 17, 19, 22, 25, 26, 49, 63, 74, 237, 259, 333</v>
      </c>
      <c r="P18" t="s">
        <v>32</v>
      </c>
    </row>
    <row r="19" spans="1:16">
      <c r="A19">
        <v>18</v>
      </c>
      <c r="B19">
        <v>16</v>
      </c>
      <c r="C19">
        <v>72</v>
      </c>
      <c r="D19">
        <v>202.60025439425542</v>
      </c>
      <c r="E19">
        <v>1</v>
      </c>
      <c r="F19">
        <v>-90.426808690662611</v>
      </c>
      <c r="G19" t="s">
        <v>40</v>
      </c>
      <c r="H19" t="s">
        <v>31</v>
      </c>
      <c r="I19">
        <v>16</v>
      </c>
      <c r="J19" t="s">
        <v>13</v>
      </c>
      <c r="K19">
        <v>203</v>
      </c>
      <c r="L19" t="str">
        <f>_xlfn.XLOOKUP(HabLink2[[#This Row],[HS_ID_Real]],HabDesc[HS_ID_Real],HabDesc[Simp_type])</f>
        <v>Single-Family</v>
      </c>
      <c r="M19" t="str">
        <f>_xlfn.XLOOKUP(HabLink2[[#This Row],[HS_ID_Real]],HabStruct_Routes[HS_ID_Real],HabStruct_Routes[Merge_RID_String])</f>
        <v>237, 11, 13, 22, 26, 49, 333, 17, 19, 25, 63, 74, 259</v>
      </c>
      <c r="N19" t="str">
        <f t="shared" si="0"/>
        <v>&lt;t&gt;&lt;s&gt;237&lt;/s&gt;&lt;s&gt;11&lt;/s&gt;&lt;s&gt;13&lt;/s&gt;&lt;s&gt;22&lt;/s&gt;&lt;s&gt;26&lt;/s&gt;&lt;s&gt;49&lt;/s&gt;&lt;s&gt;333&lt;/s&gt;&lt;s&gt;17&lt;/s&gt;&lt;s&gt;19&lt;/s&gt;&lt;s&gt;25&lt;/s&gt;&lt;s&gt;63&lt;/s&gt;&lt;s&gt;74&lt;/s&gt;&lt;s&gt;259&lt;/s&gt;&lt;/t&gt;</v>
      </c>
      <c r="O19" t="str">
        <f t="shared" si="1"/>
        <v>11, 13, 17, 19, 22, 25, 26, 49, 63, 74, 237, 259, 333</v>
      </c>
      <c r="P19" t="s">
        <v>32</v>
      </c>
    </row>
    <row r="20" spans="1:16">
      <c r="A20">
        <v>19</v>
      </c>
      <c r="B20">
        <v>17</v>
      </c>
      <c r="C20">
        <v>72</v>
      </c>
      <c r="D20">
        <v>238.64034516406366</v>
      </c>
      <c r="E20">
        <v>1</v>
      </c>
      <c r="F20">
        <v>-90.426808690615189</v>
      </c>
      <c r="G20" t="s">
        <v>41</v>
      </c>
      <c r="H20" t="s">
        <v>31</v>
      </c>
      <c r="I20">
        <v>17</v>
      </c>
      <c r="J20" t="s">
        <v>13</v>
      </c>
      <c r="K20">
        <v>239</v>
      </c>
      <c r="L20" t="str">
        <f>_xlfn.XLOOKUP(HabLink2[[#This Row],[HS_ID_Real]],HabDesc[HS_ID_Real],HabDesc[Simp_type])</f>
        <v>Commercial</v>
      </c>
      <c r="M20" t="str">
        <f>_xlfn.XLOOKUP(HabLink2[[#This Row],[HS_ID_Real]],HabStruct_Routes[HS_ID_Real],HabStruct_Routes[Merge_RID_String])</f>
        <v>237, 11, 13, 22, 26, 49, 333, 17, 19, 25, 63, 74, 259</v>
      </c>
      <c r="N20" t="str">
        <f t="shared" si="0"/>
        <v>&lt;t&gt;&lt;s&gt;237&lt;/s&gt;&lt;s&gt;11&lt;/s&gt;&lt;s&gt;13&lt;/s&gt;&lt;s&gt;22&lt;/s&gt;&lt;s&gt;26&lt;/s&gt;&lt;s&gt;49&lt;/s&gt;&lt;s&gt;333&lt;/s&gt;&lt;s&gt;17&lt;/s&gt;&lt;s&gt;19&lt;/s&gt;&lt;s&gt;25&lt;/s&gt;&lt;s&gt;63&lt;/s&gt;&lt;s&gt;74&lt;/s&gt;&lt;s&gt;259&lt;/s&gt;&lt;/t&gt;</v>
      </c>
      <c r="O20" t="str">
        <f t="shared" si="1"/>
        <v>11, 13, 17, 19, 22, 25, 26, 49, 63, 74, 237, 259, 333</v>
      </c>
      <c r="P20" t="s">
        <v>32</v>
      </c>
    </row>
    <row r="21" spans="1:16">
      <c r="A21">
        <v>20</v>
      </c>
      <c r="B21">
        <v>18</v>
      </c>
      <c r="C21">
        <v>126</v>
      </c>
      <c r="D21">
        <v>194.49760247649559</v>
      </c>
      <c r="E21">
        <v>1</v>
      </c>
      <c r="F21">
        <v>-90.096859821979436</v>
      </c>
      <c r="G21" t="s">
        <v>42</v>
      </c>
      <c r="H21" t="s">
        <v>43</v>
      </c>
      <c r="I21">
        <v>18</v>
      </c>
      <c r="J21" t="s">
        <v>13</v>
      </c>
      <c r="K21">
        <v>194</v>
      </c>
      <c r="L21" t="str">
        <f>_xlfn.XLOOKUP(HabLink2[[#This Row],[HS_ID_Real]],HabDesc[HS_ID_Real],HabDesc[Simp_type])</f>
        <v>Single-Family</v>
      </c>
      <c r="M21" t="str">
        <f>_xlfn.XLOOKUP(HabLink2[[#This Row],[HS_ID_Real]],HabStruct_Routes[HS_ID_Real],HabStruct_Routes[Merge_RID_String])</f>
        <v>141, 154, 168, 183, 209, 237, 289, 412, 17, 19, 25, 63, 74, 259</v>
      </c>
      <c r="N21" t="str">
        <f t="shared" si="0"/>
        <v>&lt;t&gt;&lt;s&gt;141&lt;/s&gt;&lt;s&gt;154&lt;/s&gt;&lt;s&gt;168&lt;/s&gt;&lt;s&gt;183&lt;/s&gt;&lt;s&gt;209&lt;/s&gt;&lt;s&gt;237&lt;/s&gt;&lt;s&gt;289&lt;/s&gt;&lt;s&gt;412&lt;/s&gt;&lt;s&gt;17&lt;/s&gt;&lt;s&gt;19&lt;/s&gt;&lt;s&gt;25&lt;/s&gt;&lt;s&gt;63&lt;/s&gt;&lt;s&gt;74&lt;/s&gt;&lt;s&gt;259&lt;/s&gt;&lt;/t&gt;</v>
      </c>
      <c r="O21" t="str">
        <f t="shared" si="1"/>
        <v>17, 19, 25, 63, 74, 141, 154, 168, 183, 209, 237, 259, 289, 412</v>
      </c>
      <c r="P21" t="s">
        <v>44</v>
      </c>
    </row>
    <row r="22" spans="1:16">
      <c r="A22">
        <v>21</v>
      </c>
      <c r="B22">
        <v>19</v>
      </c>
      <c r="C22">
        <v>29</v>
      </c>
      <c r="D22">
        <v>190.05120031603525</v>
      </c>
      <c r="E22">
        <v>1</v>
      </c>
      <c r="F22">
        <v>90.533891303499857</v>
      </c>
      <c r="G22" t="s">
        <v>45</v>
      </c>
      <c r="H22" t="s">
        <v>46</v>
      </c>
      <c r="I22">
        <v>19</v>
      </c>
      <c r="J22" t="s">
        <v>15</v>
      </c>
      <c r="K22">
        <v>190</v>
      </c>
      <c r="L22" t="str">
        <f>_xlfn.XLOOKUP(HabLink2[[#This Row],[HS_ID_Real]],HabDesc[HS_ID_Real],HabDesc[Simp_type])</f>
        <v>Commercial</v>
      </c>
      <c r="M22" t="str">
        <f>_xlfn.XLOOKUP(HabLink2[[#This Row],[HS_ID_Real]],HabStruct_Routes[HS_ID_Real],HabStruct_Routes[Merge_RID_String])</f>
        <v>17</v>
      </c>
      <c r="N22" t="str">
        <f t="shared" si="0"/>
        <v>&lt;t&gt;&lt;s&gt;17&lt;/s&gt;&lt;/t&gt;</v>
      </c>
      <c r="O22" t="str">
        <f t="shared" si="1"/>
        <v>17</v>
      </c>
      <c r="P22" t="s">
        <v>47</v>
      </c>
    </row>
    <row r="23" spans="1:16">
      <c r="A23">
        <v>22</v>
      </c>
      <c r="B23">
        <v>20</v>
      </c>
      <c r="C23">
        <v>26</v>
      </c>
      <c r="D23">
        <v>72.382067746959535</v>
      </c>
      <c r="E23">
        <v>1</v>
      </c>
      <c r="F23">
        <v>90.626405700567048</v>
      </c>
      <c r="G23" t="s">
        <v>48</v>
      </c>
      <c r="H23" t="s">
        <v>49</v>
      </c>
      <c r="I23">
        <v>21</v>
      </c>
      <c r="J23" t="s">
        <v>15</v>
      </c>
      <c r="K23">
        <v>72</v>
      </c>
      <c r="L23" t="str">
        <f>_xlfn.XLOOKUP(HabLink2[[#This Row],[HS_ID_Real]],HabDesc[HS_ID_Real],HabDesc[Simp_type])</f>
        <v>Single-Family</v>
      </c>
      <c r="M23" t="str">
        <f>_xlfn.XLOOKUP(HabLink2[[#This Row],[HS_ID_Real]],HabStruct_Routes[HS_ID_Real],HabStruct_Routes[Merge_RID_String])</f>
        <v>33, 82, 161, 170, 186, 257, 364, 80, 104, 149, 266, 65, 85, 127, 250, 18, 24, 38, 108, 204, 9, 10, 14, 27, 34, 62</v>
      </c>
      <c r="N23" t="str">
        <f t="shared" si="0"/>
        <v>&lt;t&gt;&lt;s&gt;33&lt;/s&gt;&lt;s&gt;82&lt;/s&gt;&lt;s&gt;161&lt;/s&gt;&lt;s&gt;170&lt;/s&gt;&lt;s&gt;186&lt;/s&gt;&lt;s&gt;257&lt;/s&gt;&lt;s&gt;364&lt;/s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s&gt;9&lt;/s&gt;&lt;s&gt;10&lt;/s&gt;&lt;s&gt;14&lt;/s&gt;&lt;s&gt;27&lt;/s&gt;&lt;s&gt;34&lt;/s&gt;&lt;s&gt;62&lt;/s&gt;&lt;/t&gt;</v>
      </c>
      <c r="O23" t="str">
        <f t="shared" si="1"/>
        <v>9, 10, 14, 18, 24, 27, 33, 34, 38, 62, 65, 80, 82, 85, 104, 108, 127, 149, 161, 170, 186, 204, 250, 257, 266, 364</v>
      </c>
      <c r="P23" t="s">
        <v>50</v>
      </c>
    </row>
    <row r="24" spans="1:16">
      <c r="A24">
        <v>23</v>
      </c>
      <c r="B24">
        <v>21</v>
      </c>
      <c r="C24">
        <v>33</v>
      </c>
      <c r="D24">
        <v>193.10744567258601</v>
      </c>
      <c r="E24">
        <v>1</v>
      </c>
      <c r="F24">
        <v>-127.38398748183053</v>
      </c>
      <c r="G24" t="s">
        <v>51</v>
      </c>
      <c r="H24" t="s">
        <v>53</v>
      </c>
      <c r="I24">
        <v>22</v>
      </c>
      <c r="J24" t="s">
        <v>52</v>
      </c>
      <c r="K24">
        <v>193</v>
      </c>
      <c r="L24" t="str">
        <f>_xlfn.XLOOKUP(HabLink2[[#This Row],[HS_ID_Real]],HabDesc[HS_ID_Real],HabDesc[Simp_type])</f>
        <v>Single-Family</v>
      </c>
      <c r="M24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4" t="str">
        <f t="shared" si="0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4" t="str">
        <f t="shared" si="1"/>
        <v>9, 10, 14, 18, 24, 34, 38, 51, 59, 64, 65, 79, 80, 85, 104, 127, 148, 149, 177, 223, 333, 346, 371, 374</v>
      </c>
      <c r="P24" t="s">
        <v>54</v>
      </c>
    </row>
    <row r="25" spans="1:16">
      <c r="A25">
        <v>24</v>
      </c>
      <c r="B25">
        <v>22</v>
      </c>
      <c r="C25">
        <v>33</v>
      </c>
      <c r="D25">
        <v>173.63065572239509</v>
      </c>
      <c r="E25">
        <v>1</v>
      </c>
      <c r="F25">
        <v>-127.10060727851518</v>
      </c>
      <c r="G25" t="s">
        <v>55</v>
      </c>
      <c r="H25" t="s">
        <v>53</v>
      </c>
      <c r="I25">
        <v>23</v>
      </c>
      <c r="J25" t="s">
        <v>52</v>
      </c>
      <c r="K25">
        <v>174</v>
      </c>
      <c r="L25" t="str">
        <f>_xlfn.XLOOKUP(HabLink2[[#This Row],[HS_ID_Real]],HabDesc[HS_ID_Real],HabDesc[Simp_type])</f>
        <v>Single-Family</v>
      </c>
      <c r="M25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5" t="str">
        <f t="shared" si="0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5" t="str">
        <f t="shared" si="1"/>
        <v>9, 10, 14, 18, 24, 34, 38, 51, 59, 64, 65, 79, 80, 85, 104, 127, 148, 149, 177, 223, 333, 346, 371, 374</v>
      </c>
      <c r="P25" t="s">
        <v>54</v>
      </c>
    </row>
    <row r="26" spans="1:16">
      <c r="A26">
        <v>25</v>
      </c>
      <c r="B26">
        <v>24</v>
      </c>
      <c r="C26">
        <v>33</v>
      </c>
      <c r="D26">
        <v>296.04837086907855</v>
      </c>
      <c r="E26">
        <v>1</v>
      </c>
      <c r="F26">
        <v>-127.10064215645986</v>
      </c>
      <c r="G26" t="s">
        <v>56</v>
      </c>
      <c r="H26" t="s">
        <v>53</v>
      </c>
      <c r="I26">
        <v>25</v>
      </c>
      <c r="J26" t="s">
        <v>52</v>
      </c>
      <c r="K26">
        <v>296</v>
      </c>
      <c r="L26" t="str">
        <f>_xlfn.XLOOKUP(HabLink2[[#This Row],[HS_ID_Real]],HabDesc[HS_ID_Real],HabDesc[Simp_type])</f>
        <v>Commercial</v>
      </c>
      <c r="M26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6" t="str">
        <f t="shared" si="0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6" t="str">
        <f t="shared" si="1"/>
        <v>9, 10, 14, 18, 24, 34, 38, 51, 59, 64, 65, 79, 80, 85, 104, 127, 148, 149, 177, 223, 333, 346, 371, 374</v>
      </c>
      <c r="P26" t="s">
        <v>54</v>
      </c>
    </row>
    <row r="27" spans="1:16">
      <c r="A27">
        <v>26</v>
      </c>
      <c r="B27">
        <v>25</v>
      </c>
      <c r="C27">
        <v>31</v>
      </c>
      <c r="D27">
        <v>115.45761093833858</v>
      </c>
      <c r="E27">
        <v>1</v>
      </c>
      <c r="F27">
        <v>179.38382657012235</v>
      </c>
      <c r="G27" t="s">
        <v>57</v>
      </c>
      <c r="H27" t="s">
        <v>58</v>
      </c>
      <c r="I27">
        <v>28</v>
      </c>
      <c r="J27" t="s">
        <v>35</v>
      </c>
      <c r="K27">
        <v>115</v>
      </c>
      <c r="L27" t="str">
        <f>_xlfn.XLOOKUP(HabLink2[[#This Row],[HS_ID_Real]],HabDesc[HS_ID_Real],HabDesc[Simp_type])</f>
        <v>Single-Family</v>
      </c>
      <c r="M27" t="str">
        <f>_xlfn.XLOOKUP(HabLink2[[#This Row],[HS_ID_Real]],HabStruct_Routes[HS_ID_Real],HabStruct_Routes[Merge_RID_String])</f>
        <v>371, 374, 49, 149, 127, 38, 223, 14, 34</v>
      </c>
      <c r="N27" t="str">
        <f t="shared" si="0"/>
        <v>&lt;t&gt;&lt;s&gt;371&lt;/s&gt;&lt;s&gt;374&lt;/s&gt;&lt;s&gt;49&lt;/s&gt;&lt;s&gt;149&lt;/s&gt;&lt;s&gt;127&lt;/s&gt;&lt;s&gt;38&lt;/s&gt;&lt;s&gt;223&lt;/s&gt;&lt;s&gt;14&lt;/s&gt;&lt;s&gt;34&lt;/s&gt;&lt;/t&gt;</v>
      </c>
      <c r="O27" t="str">
        <f t="shared" si="1"/>
        <v>14, 34, 38, 49, 127, 149, 223, 371, 374</v>
      </c>
      <c r="P27" t="s">
        <v>59</v>
      </c>
    </row>
    <row r="28" spans="1:16">
      <c r="A28">
        <v>27</v>
      </c>
      <c r="B28">
        <v>26</v>
      </c>
      <c r="C28">
        <v>31</v>
      </c>
      <c r="D28">
        <v>232.07065838068152</v>
      </c>
      <c r="E28">
        <v>1</v>
      </c>
      <c r="F28">
        <v>179.38382657018161</v>
      </c>
      <c r="G28" t="s">
        <v>60</v>
      </c>
      <c r="H28" t="s">
        <v>58</v>
      </c>
      <c r="I28">
        <v>29</v>
      </c>
      <c r="J28" t="s">
        <v>35</v>
      </c>
      <c r="K28">
        <v>232</v>
      </c>
      <c r="L28" t="str">
        <f>_xlfn.XLOOKUP(HabLink2[[#This Row],[HS_ID_Real]],HabDesc[HS_ID_Real],HabDesc[Simp_type])</f>
        <v>Commercial</v>
      </c>
      <c r="M28" t="str">
        <f>_xlfn.XLOOKUP(HabLink2[[#This Row],[HS_ID_Real]],HabStruct_Routes[HS_ID_Real],HabStruct_Routes[Merge_RID_String])</f>
        <v>371, 374, 49, 149, 127, 38, 223, 14, 34</v>
      </c>
      <c r="N28" t="str">
        <f t="shared" si="0"/>
        <v>&lt;t&gt;&lt;s&gt;371&lt;/s&gt;&lt;s&gt;374&lt;/s&gt;&lt;s&gt;49&lt;/s&gt;&lt;s&gt;149&lt;/s&gt;&lt;s&gt;127&lt;/s&gt;&lt;s&gt;38&lt;/s&gt;&lt;s&gt;223&lt;/s&gt;&lt;s&gt;14&lt;/s&gt;&lt;s&gt;34&lt;/s&gt;&lt;/t&gt;</v>
      </c>
      <c r="O28" t="str">
        <f t="shared" si="1"/>
        <v>14, 34, 38, 49, 127, 149, 223, 371, 374</v>
      </c>
      <c r="P28" t="s">
        <v>59</v>
      </c>
    </row>
    <row r="29" spans="1:16">
      <c r="A29">
        <v>28</v>
      </c>
      <c r="B29">
        <v>27</v>
      </c>
      <c r="C29">
        <v>89</v>
      </c>
      <c r="D29">
        <v>309.96192808280864</v>
      </c>
      <c r="E29">
        <v>1</v>
      </c>
      <c r="F29">
        <v>176.46156526076479</v>
      </c>
      <c r="G29" t="s">
        <v>61</v>
      </c>
      <c r="H29" t="s">
        <v>62</v>
      </c>
      <c r="I29">
        <v>30</v>
      </c>
      <c r="J29" t="s">
        <v>35</v>
      </c>
      <c r="K29">
        <v>310</v>
      </c>
      <c r="L29" t="str">
        <f>_xlfn.XLOOKUP(HabLink2[[#This Row],[HS_ID_Real]],HabDesc[HS_ID_Real],HabDesc[Simp_type])</f>
        <v>Single-Family</v>
      </c>
      <c r="M29" t="str">
        <f>_xlfn.XLOOKUP(HabLink2[[#This Row],[HS_ID_Real]],HabStruct_Routes[HS_ID_Real],HabStruct_Routes[Merge_RID_String])</f>
        <v>164, 233, 145, 212, 268, 28, 105</v>
      </c>
      <c r="N29" t="str">
        <f t="shared" si="0"/>
        <v>&lt;t&gt;&lt;s&gt;164&lt;/s&gt;&lt;s&gt;233&lt;/s&gt;&lt;s&gt;145&lt;/s&gt;&lt;s&gt;212&lt;/s&gt;&lt;s&gt;268&lt;/s&gt;&lt;s&gt;28&lt;/s&gt;&lt;s&gt;105&lt;/s&gt;&lt;/t&gt;</v>
      </c>
      <c r="O29" t="str">
        <f t="shared" si="1"/>
        <v>28, 105, 145, 164, 212, 233, 268</v>
      </c>
      <c r="P29" t="s">
        <v>63</v>
      </c>
    </row>
    <row r="30" spans="1:16">
      <c r="A30">
        <v>29</v>
      </c>
      <c r="B30">
        <v>28</v>
      </c>
      <c r="C30">
        <v>101</v>
      </c>
      <c r="D30">
        <v>250.56464494354327</v>
      </c>
      <c r="E30">
        <v>1</v>
      </c>
      <c r="F30">
        <v>0.180804064238477</v>
      </c>
      <c r="G30" t="s">
        <v>64</v>
      </c>
      <c r="H30" t="s">
        <v>65</v>
      </c>
      <c r="I30">
        <v>31</v>
      </c>
      <c r="J30" t="s">
        <v>17</v>
      </c>
      <c r="K30">
        <v>251</v>
      </c>
      <c r="L30" t="str">
        <f>_xlfn.XLOOKUP(HabLink2[[#This Row],[HS_ID_Real]],HabDesc[HS_ID_Real],HabDesc[Simp_type])</f>
        <v>Commercial</v>
      </c>
      <c r="M30" t="str">
        <f>_xlfn.XLOOKUP(HabLink2[[#This Row],[HS_ID_Real]],HabStruct_Routes[HS_ID_Real],HabStruct_Routes[Merge_RID_String])</f>
        <v>105</v>
      </c>
      <c r="N30" t="str">
        <f t="shared" si="0"/>
        <v>&lt;t&gt;&lt;s&gt;105&lt;/s&gt;&lt;/t&gt;</v>
      </c>
      <c r="O30" t="str">
        <f t="shared" si="1"/>
        <v>105</v>
      </c>
      <c r="P30" t="s">
        <v>66</v>
      </c>
    </row>
    <row r="31" spans="1:16">
      <c r="A31">
        <v>30</v>
      </c>
      <c r="B31">
        <v>29</v>
      </c>
      <c r="C31">
        <v>92</v>
      </c>
      <c r="D31">
        <v>61.666859094285748</v>
      </c>
      <c r="E31">
        <v>1</v>
      </c>
      <c r="F31">
        <v>-89.978852352606751</v>
      </c>
      <c r="G31" t="s">
        <v>67</v>
      </c>
      <c r="H31" t="s">
        <v>68</v>
      </c>
      <c r="I31">
        <v>32</v>
      </c>
      <c r="J31" t="s">
        <v>13</v>
      </c>
      <c r="K31">
        <v>62</v>
      </c>
      <c r="L31" t="str">
        <f>_xlfn.XLOOKUP(HabLink2[[#This Row],[HS_ID_Real]],HabDesc[HS_ID_Real],HabDesc[Simp_type])</f>
        <v>Commercial</v>
      </c>
      <c r="M31" t="str">
        <f>_xlfn.XLOOKUP(HabLink2[[#This Row],[HS_ID_Real]],HabStruct_Routes[HS_ID_Real],HabStruct_Routes[Merge_RID_String])</f>
        <v>164, 233, 145, 212, 268, 28, 105</v>
      </c>
      <c r="N31" t="str">
        <f t="shared" si="0"/>
        <v>&lt;t&gt;&lt;s&gt;164&lt;/s&gt;&lt;s&gt;233&lt;/s&gt;&lt;s&gt;145&lt;/s&gt;&lt;s&gt;212&lt;/s&gt;&lt;s&gt;268&lt;/s&gt;&lt;s&gt;28&lt;/s&gt;&lt;s&gt;105&lt;/s&gt;&lt;/t&gt;</v>
      </c>
      <c r="O31" t="str">
        <f t="shared" si="1"/>
        <v>28, 105, 145, 164, 212, 233, 268</v>
      </c>
      <c r="P31" t="s">
        <v>63</v>
      </c>
    </row>
    <row r="32" spans="1:16">
      <c r="A32">
        <v>31</v>
      </c>
      <c r="B32">
        <v>29</v>
      </c>
      <c r="C32">
        <v>89</v>
      </c>
      <c r="D32">
        <v>295.89180587402763</v>
      </c>
      <c r="E32">
        <v>2</v>
      </c>
      <c r="F32">
        <v>176.46153592338644</v>
      </c>
      <c r="G32" t="s">
        <v>67</v>
      </c>
      <c r="H32" t="s">
        <v>62</v>
      </c>
      <c r="I32">
        <v>32</v>
      </c>
      <c r="J32" t="s">
        <v>35</v>
      </c>
      <c r="K32">
        <v>296</v>
      </c>
      <c r="L32" t="str">
        <f>_xlfn.XLOOKUP(HabLink2[[#This Row],[HS_ID_Real]],HabDesc[HS_ID_Real],HabDesc[Simp_type])</f>
        <v>Commercial</v>
      </c>
      <c r="M32" t="str">
        <f>_xlfn.XLOOKUP(HabLink2[[#This Row],[HS_ID_Real]],HabStruct_Routes[HS_ID_Real],HabStruct_Routes[Merge_RID_String])</f>
        <v>164, 233, 145, 212, 268, 28, 105</v>
      </c>
      <c r="N32" t="str">
        <f t="shared" si="0"/>
        <v>&lt;t&gt;&lt;s&gt;164&lt;/s&gt;&lt;s&gt;233&lt;/s&gt;&lt;s&gt;145&lt;/s&gt;&lt;s&gt;212&lt;/s&gt;&lt;s&gt;268&lt;/s&gt;&lt;s&gt;28&lt;/s&gt;&lt;s&gt;105&lt;/s&gt;&lt;/t&gt;</v>
      </c>
      <c r="O32" t="str">
        <f t="shared" si="1"/>
        <v>28, 105, 145, 164, 212, 233, 268</v>
      </c>
      <c r="P32" t="s">
        <v>63</v>
      </c>
    </row>
    <row r="33" spans="1:16">
      <c r="A33">
        <v>32</v>
      </c>
      <c r="B33">
        <v>29</v>
      </c>
      <c r="C33">
        <v>63</v>
      </c>
      <c r="D33">
        <v>307.99883552196695</v>
      </c>
      <c r="E33">
        <v>3</v>
      </c>
      <c r="F33">
        <v>-167.42032534259442</v>
      </c>
      <c r="G33" t="s">
        <v>67</v>
      </c>
      <c r="H33" t="s">
        <v>69</v>
      </c>
      <c r="I33">
        <v>32</v>
      </c>
      <c r="J33" t="s">
        <v>35</v>
      </c>
      <c r="K33">
        <v>308</v>
      </c>
      <c r="L33" t="str">
        <f>_xlfn.XLOOKUP(HabLink2[[#This Row],[HS_ID_Real]],HabDesc[HS_ID_Real],HabDesc[Simp_type])</f>
        <v>Commercial</v>
      </c>
      <c r="M33" t="str">
        <f>_xlfn.XLOOKUP(HabLink2[[#This Row],[HS_ID_Real]],HabStruct_Routes[HS_ID_Real],HabStruct_Routes[Merge_RID_String])</f>
        <v>164, 233, 145, 212, 268, 28, 105</v>
      </c>
      <c r="N33" t="str">
        <f t="shared" si="0"/>
        <v>&lt;t&gt;&lt;s&gt;164&lt;/s&gt;&lt;s&gt;233&lt;/s&gt;&lt;s&gt;145&lt;/s&gt;&lt;s&gt;212&lt;/s&gt;&lt;s&gt;268&lt;/s&gt;&lt;s&gt;28&lt;/s&gt;&lt;s&gt;105&lt;/s&gt;&lt;/t&gt;</v>
      </c>
      <c r="O33" t="str">
        <f t="shared" si="1"/>
        <v>28, 105, 145, 164, 212, 233, 268</v>
      </c>
      <c r="P33" t="s">
        <v>63</v>
      </c>
    </row>
    <row r="34" spans="1:16">
      <c r="A34">
        <v>33</v>
      </c>
      <c r="B34">
        <v>30</v>
      </c>
      <c r="C34">
        <v>103</v>
      </c>
      <c r="D34">
        <v>261.81312246389308</v>
      </c>
      <c r="E34">
        <v>1</v>
      </c>
      <c r="F34">
        <v>-7.1102737635102606</v>
      </c>
      <c r="G34" t="s">
        <v>70</v>
      </c>
      <c r="H34" t="s">
        <v>71</v>
      </c>
      <c r="I34">
        <v>33</v>
      </c>
      <c r="J34" t="s">
        <v>17</v>
      </c>
      <c r="K34">
        <v>262</v>
      </c>
      <c r="L34" t="str">
        <f>_xlfn.XLOOKUP(HabLink2[[#This Row],[HS_ID_Real]],HabDesc[HS_ID_Real],HabDesc[Simp_type])</f>
        <v>Single-Family</v>
      </c>
      <c r="M34" t="str">
        <f>_xlfn.XLOOKUP(HabLink2[[#This Row],[HS_ID_Real]],HabStruct_Routes[HS_ID_Real],HabStruct_Routes[Merge_RID_String])</f>
        <v>144, 206, 218, 121, 185, 196, 253, 298, 301, 23, 28, 32, 42, 68, 67, 86, 214, 319</v>
      </c>
      <c r="N34" t="str">
        <f t="shared" si="0"/>
        <v>&lt;t&gt;&lt;s&gt;144&lt;/s&gt;&lt;s&gt;206&lt;/s&gt;&lt;s&gt;218&lt;/s&gt;&lt;s&gt;121&lt;/s&gt;&lt;s&gt;185&lt;/s&gt;&lt;s&gt;196&lt;/s&gt;&lt;s&gt;253&lt;/s&gt;&lt;s&gt;298&lt;/s&gt;&lt;s&gt;301&lt;/s&gt;&lt;s&gt;23&lt;/s&gt;&lt;s&gt;28&lt;/s&gt;&lt;s&gt;32&lt;/s&gt;&lt;s&gt;42&lt;/s&gt;&lt;s&gt;68&lt;/s&gt;&lt;s&gt;67&lt;/s&gt;&lt;s&gt;86&lt;/s&gt;&lt;s&gt;214&lt;/s&gt;&lt;s&gt;319&lt;/s&gt;&lt;/t&gt;</v>
      </c>
      <c r="O34" t="str">
        <f t="shared" si="1"/>
        <v>23, 28, 32, 42, 67, 68, 86, 121, 144, 185, 196, 206, 214, 218, 253, 298, 301, 319</v>
      </c>
      <c r="P34" t="s">
        <v>72</v>
      </c>
    </row>
    <row r="35" spans="1:16">
      <c r="A35">
        <v>34</v>
      </c>
      <c r="B35">
        <v>31</v>
      </c>
      <c r="C35">
        <v>103</v>
      </c>
      <c r="D35">
        <v>216.83047886503354</v>
      </c>
      <c r="E35">
        <v>1</v>
      </c>
      <c r="F35">
        <v>-1.4485901351867181</v>
      </c>
      <c r="G35" t="s">
        <v>73</v>
      </c>
      <c r="H35" t="s">
        <v>71</v>
      </c>
      <c r="I35">
        <v>34</v>
      </c>
      <c r="J35" t="s">
        <v>17</v>
      </c>
      <c r="K35">
        <v>217</v>
      </c>
      <c r="L35" t="str">
        <f>_xlfn.XLOOKUP(HabLink2[[#This Row],[HS_ID_Real]],HabDesc[HS_ID_Real],HabDesc[Simp_type])</f>
        <v>Single-Family</v>
      </c>
      <c r="M35" t="str">
        <f>_xlfn.XLOOKUP(HabLink2[[#This Row],[HS_ID_Real]],HabStruct_Routes[HS_ID_Real],HabStruct_Routes[Merge_RID_String])</f>
        <v>144, 206, 218, 121, 185, 196, 253, 298, 301, 23, 28, 32, 42, 68, 67, 86, 214, 319</v>
      </c>
      <c r="N35" t="str">
        <f t="shared" si="0"/>
        <v>&lt;t&gt;&lt;s&gt;144&lt;/s&gt;&lt;s&gt;206&lt;/s&gt;&lt;s&gt;218&lt;/s&gt;&lt;s&gt;121&lt;/s&gt;&lt;s&gt;185&lt;/s&gt;&lt;s&gt;196&lt;/s&gt;&lt;s&gt;253&lt;/s&gt;&lt;s&gt;298&lt;/s&gt;&lt;s&gt;301&lt;/s&gt;&lt;s&gt;23&lt;/s&gt;&lt;s&gt;28&lt;/s&gt;&lt;s&gt;32&lt;/s&gt;&lt;s&gt;42&lt;/s&gt;&lt;s&gt;68&lt;/s&gt;&lt;s&gt;67&lt;/s&gt;&lt;s&gt;86&lt;/s&gt;&lt;s&gt;214&lt;/s&gt;&lt;s&gt;319&lt;/s&gt;&lt;/t&gt;</v>
      </c>
      <c r="O35" t="str">
        <f t="shared" si="1"/>
        <v>23, 28, 32, 42, 67, 68, 86, 121, 144, 185, 196, 206, 214, 218, 253, 298, 301, 319</v>
      </c>
      <c r="P35" t="s">
        <v>72</v>
      </c>
    </row>
    <row r="36" spans="1:16">
      <c r="A36">
        <v>35</v>
      </c>
      <c r="B36">
        <v>32</v>
      </c>
      <c r="C36">
        <v>64</v>
      </c>
      <c r="D36">
        <v>95.828914560949798</v>
      </c>
      <c r="E36">
        <v>1</v>
      </c>
      <c r="F36">
        <v>88.353124109452409</v>
      </c>
      <c r="G36" t="s">
        <v>74</v>
      </c>
      <c r="H36" t="s">
        <v>75</v>
      </c>
      <c r="I36">
        <v>35</v>
      </c>
      <c r="J36" t="s">
        <v>15</v>
      </c>
      <c r="K36">
        <v>96</v>
      </c>
      <c r="L36" t="str">
        <f>_xlfn.XLOOKUP(HabLink2[[#This Row],[HS_ID_Real]],HabDesc[HS_ID_Real],HabDesc[Simp_type])</f>
        <v>Commercial</v>
      </c>
      <c r="M36" t="str">
        <f>_xlfn.XLOOKUP(HabLink2[[#This Row],[HS_ID_Real]],HabStruct_Routes[HS_ID_Real],HabStruct_Routes[Merge_RID_String])</f>
        <v>144, 206, 218, 121, 185, 196, 253, 298, 301, 23, 32, 42, 68, 67, 86, 214, 319</v>
      </c>
      <c r="N36" t="str">
        <f t="shared" si="0"/>
        <v>&lt;t&gt;&lt;s&gt;144&lt;/s&gt;&lt;s&gt;206&lt;/s&gt;&lt;s&gt;218&lt;/s&gt;&lt;s&gt;121&lt;/s&gt;&lt;s&gt;185&lt;/s&gt;&lt;s&gt;196&lt;/s&gt;&lt;s&gt;253&lt;/s&gt;&lt;s&gt;298&lt;/s&gt;&lt;s&gt;301&lt;/s&gt;&lt;s&gt;23&lt;/s&gt;&lt;s&gt;32&lt;/s&gt;&lt;s&gt;42&lt;/s&gt;&lt;s&gt;68&lt;/s&gt;&lt;s&gt;67&lt;/s&gt;&lt;s&gt;86&lt;/s&gt;&lt;s&gt;214&lt;/s&gt;&lt;s&gt;319&lt;/s&gt;&lt;/t&gt;</v>
      </c>
      <c r="O36" t="str">
        <f t="shared" si="1"/>
        <v>23, 32, 42, 67, 68, 86, 121, 144, 185, 196, 206, 214, 218, 253, 298, 301, 319</v>
      </c>
      <c r="P36" t="s">
        <v>76</v>
      </c>
    </row>
    <row r="37" spans="1:16">
      <c r="A37">
        <v>36</v>
      </c>
      <c r="B37">
        <v>33</v>
      </c>
      <c r="C37">
        <v>64</v>
      </c>
      <c r="D37">
        <v>185.2521794580675</v>
      </c>
      <c r="E37">
        <v>1</v>
      </c>
      <c r="F37">
        <v>88.353124109359825</v>
      </c>
      <c r="G37" t="s">
        <v>77</v>
      </c>
      <c r="H37" t="s">
        <v>75</v>
      </c>
      <c r="I37">
        <v>36</v>
      </c>
      <c r="J37" t="s">
        <v>15</v>
      </c>
      <c r="K37">
        <v>185</v>
      </c>
      <c r="L37" t="str">
        <f>_xlfn.XLOOKUP(HabLink2[[#This Row],[HS_ID_Real]],HabDesc[HS_ID_Real],HabDesc[Simp_type])</f>
        <v>Single-Family</v>
      </c>
      <c r="M37" t="str">
        <f>_xlfn.XLOOKUP(HabLink2[[#This Row],[HS_ID_Real]],HabStruct_Routes[HS_ID_Real],HabStruct_Routes[Merge_RID_String])</f>
        <v>144, 206, 218, 121, 185, 196, 253, 298, 301, 23, 32, 42, 68, 67, 86, 214, 319</v>
      </c>
      <c r="N37" t="str">
        <f t="shared" si="0"/>
        <v>&lt;t&gt;&lt;s&gt;144&lt;/s&gt;&lt;s&gt;206&lt;/s&gt;&lt;s&gt;218&lt;/s&gt;&lt;s&gt;121&lt;/s&gt;&lt;s&gt;185&lt;/s&gt;&lt;s&gt;196&lt;/s&gt;&lt;s&gt;253&lt;/s&gt;&lt;s&gt;298&lt;/s&gt;&lt;s&gt;301&lt;/s&gt;&lt;s&gt;23&lt;/s&gt;&lt;s&gt;32&lt;/s&gt;&lt;s&gt;42&lt;/s&gt;&lt;s&gt;68&lt;/s&gt;&lt;s&gt;67&lt;/s&gt;&lt;s&gt;86&lt;/s&gt;&lt;s&gt;214&lt;/s&gt;&lt;s&gt;319&lt;/s&gt;&lt;/t&gt;</v>
      </c>
      <c r="O37" t="str">
        <f t="shared" si="1"/>
        <v>23, 32, 42, 67, 68, 86, 121, 144, 185, 196, 206, 214, 218, 253, 298, 301, 319</v>
      </c>
      <c r="P37" t="s">
        <v>76</v>
      </c>
    </row>
    <row r="38" spans="1:16">
      <c r="A38">
        <v>37</v>
      </c>
      <c r="B38">
        <v>34</v>
      </c>
      <c r="C38">
        <v>92</v>
      </c>
      <c r="D38">
        <v>73.344563127205518</v>
      </c>
      <c r="E38">
        <v>1</v>
      </c>
      <c r="F38">
        <v>-89.80610030131173</v>
      </c>
      <c r="G38" t="s">
        <v>78</v>
      </c>
      <c r="H38" t="s">
        <v>68</v>
      </c>
      <c r="I38">
        <v>37</v>
      </c>
      <c r="J38" t="s">
        <v>13</v>
      </c>
      <c r="K38">
        <v>73</v>
      </c>
      <c r="L38" t="str">
        <f>_xlfn.XLOOKUP(HabLink2[[#This Row],[HS_ID_Real]],HabDesc[HS_ID_Real],HabDesc[Simp_type])</f>
        <v>Single-Family</v>
      </c>
      <c r="M38" t="str">
        <f>_xlfn.XLOOKUP(HabLink2[[#This Row],[HS_ID_Real]],HabStruct_Routes[HS_ID_Real],HabStruct_Routes[Merge_RID_String])</f>
        <v>164, 233, 145, 212, 268, 28, 105</v>
      </c>
      <c r="N38" t="str">
        <f t="shared" si="0"/>
        <v>&lt;t&gt;&lt;s&gt;164&lt;/s&gt;&lt;s&gt;233&lt;/s&gt;&lt;s&gt;145&lt;/s&gt;&lt;s&gt;212&lt;/s&gt;&lt;s&gt;268&lt;/s&gt;&lt;s&gt;28&lt;/s&gt;&lt;s&gt;105&lt;/s&gt;&lt;/t&gt;</v>
      </c>
      <c r="O38" t="str">
        <f t="shared" si="1"/>
        <v>28, 105, 145, 164, 212, 233, 268</v>
      </c>
      <c r="P38" t="s">
        <v>63</v>
      </c>
    </row>
    <row r="39" spans="1:16">
      <c r="A39">
        <v>38</v>
      </c>
      <c r="B39">
        <v>34</v>
      </c>
      <c r="C39">
        <v>89</v>
      </c>
      <c r="D39">
        <v>152.09114292723717</v>
      </c>
      <c r="E39">
        <v>2</v>
      </c>
      <c r="F39">
        <v>176.46153592319189</v>
      </c>
      <c r="G39" t="s">
        <v>78</v>
      </c>
      <c r="H39" t="s">
        <v>62</v>
      </c>
      <c r="I39">
        <v>37</v>
      </c>
      <c r="J39" t="s">
        <v>35</v>
      </c>
      <c r="K39">
        <v>152</v>
      </c>
      <c r="L39" t="str">
        <f>_xlfn.XLOOKUP(HabLink2[[#This Row],[HS_ID_Real]],HabDesc[HS_ID_Real],HabDesc[Simp_type])</f>
        <v>Single-Family</v>
      </c>
      <c r="M39" t="str">
        <f>_xlfn.XLOOKUP(HabLink2[[#This Row],[HS_ID_Real]],HabStruct_Routes[HS_ID_Real],HabStruct_Routes[Merge_RID_String])</f>
        <v>164, 233, 145, 212, 268, 28, 105</v>
      </c>
      <c r="N39" t="str">
        <f t="shared" si="0"/>
        <v>&lt;t&gt;&lt;s&gt;164&lt;/s&gt;&lt;s&gt;233&lt;/s&gt;&lt;s&gt;145&lt;/s&gt;&lt;s&gt;212&lt;/s&gt;&lt;s&gt;268&lt;/s&gt;&lt;s&gt;28&lt;/s&gt;&lt;s&gt;105&lt;/s&gt;&lt;/t&gt;</v>
      </c>
      <c r="O39" t="str">
        <f t="shared" si="1"/>
        <v>28, 105, 145, 164, 212, 233, 268</v>
      </c>
      <c r="P39" t="s">
        <v>63</v>
      </c>
    </row>
    <row r="40" spans="1:16">
      <c r="A40">
        <v>39</v>
      </c>
      <c r="B40">
        <v>34</v>
      </c>
      <c r="C40">
        <v>63</v>
      </c>
      <c r="D40">
        <v>181.09954072243303</v>
      </c>
      <c r="E40">
        <v>3</v>
      </c>
      <c r="F40">
        <v>-151.19898333450169</v>
      </c>
      <c r="G40" t="s">
        <v>78</v>
      </c>
      <c r="H40" t="s">
        <v>69</v>
      </c>
      <c r="I40">
        <v>37</v>
      </c>
      <c r="J40" t="s">
        <v>52</v>
      </c>
      <c r="K40">
        <v>181</v>
      </c>
      <c r="L40" t="str">
        <f>_xlfn.XLOOKUP(HabLink2[[#This Row],[HS_ID_Real]],HabDesc[HS_ID_Real],HabDesc[Simp_type])</f>
        <v>Single-Family</v>
      </c>
      <c r="M40" t="str">
        <f>_xlfn.XLOOKUP(HabLink2[[#This Row],[HS_ID_Real]],HabStruct_Routes[HS_ID_Real],HabStruct_Routes[Merge_RID_String])</f>
        <v>164, 233, 145, 212, 268, 28, 105</v>
      </c>
      <c r="N40" t="str">
        <f t="shared" si="0"/>
        <v>&lt;t&gt;&lt;s&gt;164&lt;/s&gt;&lt;s&gt;233&lt;/s&gt;&lt;s&gt;145&lt;/s&gt;&lt;s&gt;212&lt;/s&gt;&lt;s&gt;268&lt;/s&gt;&lt;s&gt;28&lt;/s&gt;&lt;s&gt;105&lt;/s&gt;&lt;/t&gt;</v>
      </c>
      <c r="O40" t="str">
        <f t="shared" si="1"/>
        <v>28, 105, 145, 164, 212, 233, 268</v>
      </c>
      <c r="P40" t="s">
        <v>63</v>
      </c>
    </row>
    <row r="41" spans="1:16">
      <c r="A41">
        <v>40</v>
      </c>
      <c r="B41">
        <v>35</v>
      </c>
      <c r="C41">
        <v>58</v>
      </c>
      <c r="D41">
        <v>260.91935999219896</v>
      </c>
      <c r="E41">
        <v>1</v>
      </c>
      <c r="F41">
        <v>179.14216038943633</v>
      </c>
      <c r="G41" t="s">
        <v>79</v>
      </c>
      <c r="H41" t="s">
        <v>80</v>
      </c>
      <c r="I41">
        <v>39</v>
      </c>
      <c r="J41" t="s">
        <v>35</v>
      </c>
      <c r="K41">
        <v>261</v>
      </c>
      <c r="L41" t="str">
        <f>_xlfn.XLOOKUP(HabLink2[[#This Row],[HS_ID_Real]],HabDesc[HS_ID_Real],HabDesc[Simp_type])</f>
        <v>Single-Family</v>
      </c>
      <c r="M41" t="str">
        <f>_xlfn.XLOOKUP(HabLink2[[#This Row],[HS_ID_Real]],HabStruct_Routes[HS_ID_Real],HabStruct_Routes[Merge_RID_String])</f>
        <v>23, 28, 32, 42, 67, 71</v>
      </c>
      <c r="N41" t="str">
        <f t="shared" si="0"/>
        <v>&lt;t&gt;&lt;s&gt;23&lt;/s&gt;&lt;s&gt;28&lt;/s&gt;&lt;s&gt;32&lt;/s&gt;&lt;s&gt;42&lt;/s&gt;&lt;s&gt;67&lt;/s&gt;&lt;s&gt;71&lt;/s&gt;&lt;/t&gt;</v>
      </c>
      <c r="O41" t="str">
        <f t="shared" si="1"/>
        <v>23, 28, 32, 42, 67, 71</v>
      </c>
      <c r="P41" t="s">
        <v>81</v>
      </c>
    </row>
    <row r="42" spans="1:16">
      <c r="A42">
        <v>41</v>
      </c>
      <c r="B42">
        <v>36</v>
      </c>
      <c r="C42">
        <v>98</v>
      </c>
      <c r="D42">
        <v>289.83640685658418</v>
      </c>
      <c r="E42">
        <v>1</v>
      </c>
      <c r="F42">
        <v>87.763116320853769</v>
      </c>
      <c r="G42" t="s">
        <v>82</v>
      </c>
      <c r="H42" t="s">
        <v>83</v>
      </c>
      <c r="I42">
        <v>40</v>
      </c>
      <c r="J42" t="s">
        <v>15</v>
      </c>
      <c r="K42">
        <v>290</v>
      </c>
      <c r="L42" t="str">
        <f>_xlfn.XLOOKUP(HabLink2[[#This Row],[HS_ID_Real]],HabDesc[HS_ID_Real],HabDesc[Simp_type])</f>
        <v>Single-Family</v>
      </c>
      <c r="M42" t="str">
        <f>_xlfn.XLOOKUP(HabLink2[[#This Row],[HS_ID_Real]],HabStruct_Routes[HS_ID_Real],HabStruct_Routes[Merge_RID_String])</f>
        <v>144, 206, 218, 121, 185, 196, 253, 298, 301, 68, 214, 319</v>
      </c>
      <c r="N42" t="str">
        <f t="shared" si="0"/>
        <v>&lt;t&gt;&lt;s&gt;144&lt;/s&gt;&lt;s&gt;206&lt;/s&gt;&lt;s&gt;218&lt;/s&gt;&lt;s&gt;121&lt;/s&gt;&lt;s&gt;185&lt;/s&gt;&lt;s&gt;196&lt;/s&gt;&lt;s&gt;253&lt;/s&gt;&lt;s&gt;298&lt;/s&gt;&lt;s&gt;301&lt;/s&gt;&lt;s&gt;68&lt;/s&gt;&lt;s&gt;214&lt;/s&gt;&lt;s&gt;319&lt;/s&gt;&lt;/t&gt;</v>
      </c>
      <c r="O42" t="str">
        <f t="shared" si="1"/>
        <v>68, 121, 144, 185, 196, 206, 214, 218, 253, 298, 301, 319</v>
      </c>
      <c r="P42" t="s">
        <v>84</v>
      </c>
    </row>
    <row r="43" spans="1:16">
      <c r="A43">
        <v>42</v>
      </c>
      <c r="B43">
        <v>37</v>
      </c>
      <c r="C43">
        <v>103</v>
      </c>
      <c r="D43">
        <v>217.44413688672094</v>
      </c>
      <c r="E43">
        <v>1</v>
      </c>
      <c r="F43">
        <v>-7.1102737634602544</v>
      </c>
      <c r="G43" t="s">
        <v>85</v>
      </c>
      <c r="H43" t="s">
        <v>71</v>
      </c>
      <c r="I43">
        <v>41</v>
      </c>
      <c r="J43" t="s">
        <v>17</v>
      </c>
      <c r="K43">
        <v>217</v>
      </c>
      <c r="L43" t="str">
        <f>_xlfn.XLOOKUP(HabLink2[[#This Row],[HS_ID_Real]],HabDesc[HS_ID_Real],HabDesc[Simp_type])</f>
        <v>Single-Family</v>
      </c>
      <c r="M43" t="str">
        <f>_xlfn.XLOOKUP(HabLink2[[#This Row],[HS_ID_Real]],HabStruct_Routes[HS_ID_Real],HabStruct_Routes[Merge_RID_String])</f>
        <v>144, 206, 218, 121, 185, 196, 253, 298, 301, 23, 28, 32, 42, 68, 67, 86, 214, 319</v>
      </c>
      <c r="N43" t="str">
        <f t="shared" si="0"/>
        <v>&lt;t&gt;&lt;s&gt;144&lt;/s&gt;&lt;s&gt;206&lt;/s&gt;&lt;s&gt;218&lt;/s&gt;&lt;s&gt;121&lt;/s&gt;&lt;s&gt;185&lt;/s&gt;&lt;s&gt;196&lt;/s&gt;&lt;s&gt;253&lt;/s&gt;&lt;s&gt;298&lt;/s&gt;&lt;s&gt;301&lt;/s&gt;&lt;s&gt;23&lt;/s&gt;&lt;s&gt;28&lt;/s&gt;&lt;s&gt;32&lt;/s&gt;&lt;s&gt;42&lt;/s&gt;&lt;s&gt;68&lt;/s&gt;&lt;s&gt;67&lt;/s&gt;&lt;s&gt;86&lt;/s&gt;&lt;s&gt;214&lt;/s&gt;&lt;s&gt;319&lt;/s&gt;&lt;/t&gt;</v>
      </c>
      <c r="O43" t="str">
        <f t="shared" si="1"/>
        <v>23, 28, 32, 42, 67, 68, 86, 121, 144, 185, 196, 206, 214, 218, 253, 298, 301, 319</v>
      </c>
      <c r="P43" t="s">
        <v>72</v>
      </c>
    </row>
    <row r="44" spans="1:16">
      <c r="A44">
        <v>43</v>
      </c>
      <c r="B44">
        <v>38</v>
      </c>
      <c r="C44">
        <v>92</v>
      </c>
      <c r="D44">
        <v>166.88887297564648</v>
      </c>
      <c r="E44">
        <v>1</v>
      </c>
      <c r="F44">
        <v>-89.806100301403305</v>
      </c>
      <c r="G44" t="s">
        <v>86</v>
      </c>
      <c r="H44" t="s">
        <v>68</v>
      </c>
      <c r="I44">
        <v>43</v>
      </c>
      <c r="J44" t="s">
        <v>13</v>
      </c>
      <c r="K44">
        <v>167</v>
      </c>
      <c r="L44" t="str">
        <f>_xlfn.XLOOKUP(HabLink2[[#This Row],[HS_ID_Real]],HabDesc[HS_ID_Real],HabDesc[Simp_type])</f>
        <v>Commercial</v>
      </c>
      <c r="M44" t="str">
        <f>_xlfn.XLOOKUP(HabLink2[[#This Row],[HS_ID_Real]],HabStruct_Routes[HS_ID_Real],HabStruct_Routes[Merge_RID_String])</f>
        <v>164, 233, 145, 212, 268, 28, 105</v>
      </c>
      <c r="N44" t="str">
        <f t="shared" si="0"/>
        <v>&lt;t&gt;&lt;s&gt;164&lt;/s&gt;&lt;s&gt;233&lt;/s&gt;&lt;s&gt;145&lt;/s&gt;&lt;s&gt;212&lt;/s&gt;&lt;s&gt;268&lt;/s&gt;&lt;s&gt;28&lt;/s&gt;&lt;s&gt;105&lt;/s&gt;&lt;/t&gt;</v>
      </c>
      <c r="O44" t="str">
        <f t="shared" si="1"/>
        <v>28, 105, 145, 164, 212, 233, 268</v>
      </c>
      <c r="P44" t="s">
        <v>63</v>
      </c>
    </row>
    <row r="45" spans="1:16">
      <c r="A45">
        <v>44</v>
      </c>
      <c r="B45">
        <v>38</v>
      </c>
      <c r="C45">
        <v>89</v>
      </c>
      <c r="D45">
        <v>282.77561834681597</v>
      </c>
      <c r="E45">
        <v>2</v>
      </c>
      <c r="F45">
        <v>176.4615359234453</v>
      </c>
      <c r="G45" t="s">
        <v>86</v>
      </c>
      <c r="H45" t="s">
        <v>62</v>
      </c>
      <c r="I45">
        <v>43</v>
      </c>
      <c r="J45" t="s">
        <v>35</v>
      </c>
      <c r="K45">
        <v>283</v>
      </c>
      <c r="L45" t="str">
        <f>_xlfn.XLOOKUP(HabLink2[[#This Row],[HS_ID_Real]],HabDesc[HS_ID_Real],HabDesc[Simp_type])</f>
        <v>Commercial</v>
      </c>
      <c r="M45" t="str">
        <f>_xlfn.XLOOKUP(HabLink2[[#This Row],[HS_ID_Real]],HabStruct_Routes[HS_ID_Real],HabStruct_Routes[Merge_RID_String])</f>
        <v>164, 233, 145, 212, 268, 28, 105</v>
      </c>
      <c r="N45" t="str">
        <f t="shared" si="0"/>
        <v>&lt;t&gt;&lt;s&gt;164&lt;/s&gt;&lt;s&gt;233&lt;/s&gt;&lt;s&gt;145&lt;/s&gt;&lt;s&gt;212&lt;/s&gt;&lt;s&gt;268&lt;/s&gt;&lt;s&gt;28&lt;/s&gt;&lt;s&gt;105&lt;/s&gt;&lt;/t&gt;</v>
      </c>
      <c r="O45" t="str">
        <f t="shared" si="1"/>
        <v>28, 105, 145, 164, 212, 233, 268</v>
      </c>
      <c r="P45" t="s">
        <v>63</v>
      </c>
    </row>
    <row r="46" spans="1:16">
      <c r="A46">
        <v>45</v>
      </c>
      <c r="B46">
        <v>39</v>
      </c>
      <c r="C46">
        <v>26</v>
      </c>
      <c r="D46">
        <v>256.24180502611858</v>
      </c>
      <c r="E46">
        <v>1</v>
      </c>
      <c r="F46">
        <v>7.462664150395E-2</v>
      </c>
      <c r="G46" t="s">
        <v>87</v>
      </c>
      <c r="H46" t="s">
        <v>49</v>
      </c>
      <c r="I46">
        <v>44</v>
      </c>
      <c r="J46" t="s">
        <v>17</v>
      </c>
      <c r="K46">
        <v>256</v>
      </c>
      <c r="L46" t="str">
        <f>_xlfn.XLOOKUP(HabLink2[[#This Row],[HS_ID_Real]],HabDesc[HS_ID_Real],HabDesc[Simp_type])</f>
        <v>Single-Family</v>
      </c>
      <c r="M46" t="str">
        <f>_xlfn.XLOOKUP(HabLink2[[#This Row],[HS_ID_Real]],HabStruct_Routes[HS_ID_Real],HabStruct_Routes[Merge_RID_String])</f>
        <v>33, 82, 161, 170, 186, 257, 364, 80, 104, 149, 266, 65, 85, 127, 250, 18, 24, 38, 108, 204, 9, 10, 14, 27, 34, 62</v>
      </c>
      <c r="N46" t="str">
        <f t="shared" si="0"/>
        <v>&lt;t&gt;&lt;s&gt;33&lt;/s&gt;&lt;s&gt;82&lt;/s&gt;&lt;s&gt;161&lt;/s&gt;&lt;s&gt;170&lt;/s&gt;&lt;s&gt;186&lt;/s&gt;&lt;s&gt;257&lt;/s&gt;&lt;s&gt;364&lt;/s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s&gt;9&lt;/s&gt;&lt;s&gt;10&lt;/s&gt;&lt;s&gt;14&lt;/s&gt;&lt;s&gt;27&lt;/s&gt;&lt;s&gt;34&lt;/s&gt;&lt;s&gt;62&lt;/s&gt;&lt;/t&gt;</v>
      </c>
      <c r="O46" t="str">
        <f t="shared" si="1"/>
        <v>9, 10, 14, 18, 24, 27, 33, 34, 38, 62, 65, 80, 82, 85, 104, 108, 127, 149, 161, 170, 186, 204, 250, 257, 266, 364</v>
      </c>
      <c r="P46" t="s">
        <v>50</v>
      </c>
    </row>
    <row r="47" spans="1:16">
      <c r="A47">
        <v>46</v>
      </c>
      <c r="B47">
        <v>40</v>
      </c>
      <c r="C47">
        <v>26</v>
      </c>
      <c r="D47">
        <v>258.70092427531495</v>
      </c>
      <c r="E47">
        <v>1</v>
      </c>
      <c r="F47">
        <v>7.4654485210742E-2</v>
      </c>
      <c r="G47" t="s">
        <v>88</v>
      </c>
      <c r="H47" t="s">
        <v>49</v>
      </c>
      <c r="I47">
        <v>45</v>
      </c>
      <c r="J47" t="s">
        <v>17</v>
      </c>
      <c r="K47">
        <v>259</v>
      </c>
      <c r="L47" t="str">
        <f>_xlfn.XLOOKUP(HabLink2[[#This Row],[HS_ID_Real]],HabDesc[HS_ID_Real],HabDesc[Simp_type])</f>
        <v>Single-Family</v>
      </c>
      <c r="M47" t="str">
        <f>_xlfn.XLOOKUP(HabLink2[[#This Row],[HS_ID_Real]],HabStruct_Routes[HS_ID_Real],HabStruct_Routes[Merge_RID_String])</f>
        <v>33, 82, 161, 170, 186, 257, 364, 80, 104, 149, 266, 65, 85, 127, 250, 18, 24, 38, 108, 204, 9, 10, 14, 27, 34, 62</v>
      </c>
      <c r="N47" t="str">
        <f t="shared" si="0"/>
        <v>&lt;t&gt;&lt;s&gt;33&lt;/s&gt;&lt;s&gt;82&lt;/s&gt;&lt;s&gt;161&lt;/s&gt;&lt;s&gt;170&lt;/s&gt;&lt;s&gt;186&lt;/s&gt;&lt;s&gt;257&lt;/s&gt;&lt;s&gt;364&lt;/s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s&gt;9&lt;/s&gt;&lt;s&gt;10&lt;/s&gt;&lt;s&gt;14&lt;/s&gt;&lt;s&gt;27&lt;/s&gt;&lt;s&gt;34&lt;/s&gt;&lt;s&gt;62&lt;/s&gt;&lt;/t&gt;</v>
      </c>
      <c r="O47" t="str">
        <f t="shared" si="1"/>
        <v>9, 10, 14, 18, 24, 27, 33, 34, 38, 62, 65, 80, 82, 85, 104, 108, 127, 149, 161, 170, 186, 204, 250, 257, 266, 364</v>
      </c>
      <c r="P47" t="s">
        <v>50</v>
      </c>
    </row>
    <row r="48" spans="1:16">
      <c r="A48">
        <v>47</v>
      </c>
      <c r="B48">
        <v>41</v>
      </c>
      <c r="C48">
        <v>25</v>
      </c>
      <c r="D48">
        <v>283.45767368651013</v>
      </c>
      <c r="E48">
        <v>1</v>
      </c>
      <c r="F48">
        <v>-0.30117489613345599</v>
      </c>
      <c r="G48" t="s">
        <v>92</v>
      </c>
      <c r="H48" t="s">
        <v>90</v>
      </c>
      <c r="I48">
        <v>47</v>
      </c>
      <c r="J48" t="s">
        <v>17</v>
      </c>
      <c r="K48">
        <v>283</v>
      </c>
      <c r="L48" t="str">
        <f>_xlfn.XLOOKUP(HabLink2[[#This Row],[HS_ID_Real]],HabDesc[HS_ID_Real],HabDesc[Simp_type])</f>
        <v>Single-Family</v>
      </c>
      <c r="M48" t="str">
        <f>_xlfn.XLOOKUP(HabLink2[[#This Row],[HS_ID_Real]],HabStruct_Routes[HS_ID_Real],HabStruct_Routes[Merge_RID_String])</f>
        <v>80, 104, 149, 266, 65, 85, 127, 250, 18, 24, 38, 108, 204</v>
      </c>
      <c r="N48" t="str">
        <f t="shared" si="0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48" t="str">
        <f t="shared" si="1"/>
        <v>18, 24, 38, 65, 80, 85, 104, 108, 127, 149, 204, 250, 266</v>
      </c>
      <c r="P48" t="s">
        <v>91</v>
      </c>
    </row>
    <row r="49" spans="1:16">
      <c r="A49">
        <v>48</v>
      </c>
      <c r="B49">
        <v>42</v>
      </c>
      <c r="C49">
        <v>25</v>
      </c>
      <c r="D49">
        <v>153.39015382211426</v>
      </c>
      <c r="E49">
        <v>1</v>
      </c>
      <c r="F49">
        <v>-0.30117489626254701</v>
      </c>
      <c r="G49" t="s">
        <v>93</v>
      </c>
      <c r="H49" t="s">
        <v>90</v>
      </c>
      <c r="I49">
        <v>48</v>
      </c>
      <c r="J49" t="s">
        <v>17</v>
      </c>
      <c r="K49">
        <v>153</v>
      </c>
      <c r="L49" t="str">
        <f>_xlfn.XLOOKUP(HabLink2[[#This Row],[HS_ID_Real]],HabDesc[HS_ID_Real],HabDesc[Simp_type])</f>
        <v>Single-Family</v>
      </c>
      <c r="M49" t="str">
        <f>_xlfn.XLOOKUP(HabLink2[[#This Row],[HS_ID_Real]],HabStruct_Routes[HS_ID_Real],HabStruct_Routes[Merge_RID_String])</f>
        <v>80, 104, 149, 266, 65, 85, 127, 250, 18, 24, 38, 108, 204</v>
      </c>
      <c r="N49" t="str">
        <f t="shared" si="0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49" t="str">
        <f t="shared" si="1"/>
        <v>18, 24, 38, 65, 80, 85, 104, 108, 127, 149, 204, 250, 266</v>
      </c>
      <c r="P49" t="s">
        <v>91</v>
      </c>
    </row>
    <row r="50" spans="1:16">
      <c r="A50">
        <v>49</v>
      </c>
      <c r="B50">
        <v>43</v>
      </c>
      <c r="C50">
        <v>25</v>
      </c>
      <c r="D50">
        <v>261.84643340503197</v>
      </c>
      <c r="E50">
        <v>1</v>
      </c>
      <c r="F50">
        <v>-13.188744459109538</v>
      </c>
      <c r="G50" t="s">
        <v>94</v>
      </c>
      <c r="H50" t="s">
        <v>90</v>
      </c>
      <c r="I50">
        <v>49</v>
      </c>
      <c r="J50" t="s">
        <v>17</v>
      </c>
      <c r="K50">
        <v>262</v>
      </c>
      <c r="L50" t="str">
        <f>_xlfn.XLOOKUP(HabLink2[[#This Row],[HS_ID_Real]],HabDesc[HS_ID_Real],HabDesc[Simp_type])</f>
        <v>Commercial</v>
      </c>
      <c r="M50" t="str">
        <f>_xlfn.XLOOKUP(HabLink2[[#This Row],[HS_ID_Real]],HabStruct_Routes[HS_ID_Real],HabStruct_Routes[Merge_RID_String])</f>
        <v>80, 104, 149, 266, 65, 85, 127, 250, 18, 24, 38, 108, 204</v>
      </c>
      <c r="N50" t="str">
        <f t="shared" si="0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50" t="str">
        <f t="shared" si="1"/>
        <v>18, 24, 38, 65, 80, 85, 104, 108, 127, 149, 204, 250, 266</v>
      </c>
      <c r="P50" t="s">
        <v>91</v>
      </c>
    </row>
    <row r="51" spans="1:16">
      <c r="A51">
        <v>50</v>
      </c>
      <c r="B51">
        <v>44</v>
      </c>
      <c r="C51">
        <v>25</v>
      </c>
      <c r="D51">
        <v>286.30474141506193</v>
      </c>
      <c r="E51">
        <v>1</v>
      </c>
      <c r="F51">
        <v>-13.188744459004425</v>
      </c>
      <c r="G51" t="s">
        <v>95</v>
      </c>
      <c r="H51" t="s">
        <v>90</v>
      </c>
      <c r="I51">
        <v>50</v>
      </c>
      <c r="J51" t="s">
        <v>17</v>
      </c>
      <c r="K51">
        <v>286</v>
      </c>
      <c r="L51" t="str">
        <f>_xlfn.XLOOKUP(HabLink2[[#This Row],[HS_ID_Real]],HabDesc[HS_ID_Real],HabDesc[Simp_type])</f>
        <v>Single-Family</v>
      </c>
      <c r="M51" t="str">
        <f>_xlfn.XLOOKUP(HabLink2[[#This Row],[HS_ID_Real]],HabStruct_Routes[HS_ID_Real],HabStruct_Routes[Merge_RID_String])</f>
        <v>80, 104, 149, 266, 65, 85, 127, 250, 18, 24, 38, 108, 204</v>
      </c>
      <c r="N51" t="str">
        <f t="shared" si="0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51" t="str">
        <f t="shared" si="1"/>
        <v>18, 24, 38, 65, 80, 85, 104, 108, 127, 149, 204, 250, 266</v>
      </c>
      <c r="P51" t="s">
        <v>91</v>
      </c>
    </row>
    <row r="52" spans="1:16">
      <c r="A52">
        <v>51</v>
      </c>
      <c r="B52">
        <v>45</v>
      </c>
      <c r="C52">
        <v>73</v>
      </c>
      <c r="D52">
        <v>247.5975877796954</v>
      </c>
      <c r="E52">
        <v>1</v>
      </c>
      <c r="F52">
        <v>-0.202691891621856</v>
      </c>
      <c r="G52" t="s">
        <v>96</v>
      </c>
      <c r="H52" t="s">
        <v>97</v>
      </c>
      <c r="I52">
        <v>51</v>
      </c>
      <c r="J52" t="s">
        <v>17</v>
      </c>
      <c r="K52">
        <v>248</v>
      </c>
      <c r="L52" t="str">
        <f>_xlfn.XLOOKUP(HabLink2[[#This Row],[HS_ID_Real]],HabDesc[HS_ID_Real],HabDesc[Simp_type])</f>
        <v>Single-Family</v>
      </c>
      <c r="M52" t="str">
        <f>_xlfn.XLOOKUP(HabLink2[[#This Row],[HS_ID_Real]],HabStruct_Routes[HS_ID_Real],HabStruct_Routes[Merge_RID_String])</f>
        <v>342, 80, 104, 149, 266, 65, 85, 127, 250, 148, 177, 223, 253, 268, 298, 301, 325</v>
      </c>
      <c r="N52" t="str">
        <f t="shared" si="0"/>
        <v>&lt;t&gt;&lt;s&gt;342&lt;/s&gt;&lt;s&gt;80&lt;/s&gt;&lt;s&gt;104&lt;/s&gt;&lt;s&gt;149&lt;/s&gt;&lt;s&gt;266&lt;/s&gt;&lt;s&gt;65&lt;/s&gt;&lt;s&gt;85&lt;/s&gt;&lt;s&gt;127&lt;/s&gt;&lt;s&gt;250&lt;/s&gt;&lt;s&gt;148&lt;/s&gt;&lt;s&gt;177&lt;/s&gt;&lt;s&gt;223&lt;/s&gt;&lt;s&gt;253&lt;/s&gt;&lt;s&gt;268&lt;/s&gt;&lt;s&gt;298&lt;/s&gt;&lt;s&gt;301&lt;/s&gt;&lt;s&gt;325&lt;/s&gt;&lt;/t&gt;</v>
      </c>
      <c r="O52" t="str">
        <f t="shared" si="1"/>
        <v>65, 80, 85, 104, 127, 148, 149, 177, 223, 250, 253, 266, 268, 298, 301, 325, 342</v>
      </c>
      <c r="P52" t="s">
        <v>98</v>
      </c>
    </row>
    <row r="53" spans="1:16">
      <c r="A53">
        <v>52</v>
      </c>
      <c r="B53">
        <v>46</v>
      </c>
      <c r="C53">
        <v>73</v>
      </c>
      <c r="D53">
        <v>266.72960592462329</v>
      </c>
      <c r="E53">
        <v>1</v>
      </c>
      <c r="F53">
        <v>-0.20269189133767301</v>
      </c>
      <c r="G53" t="s">
        <v>99</v>
      </c>
      <c r="H53" t="s">
        <v>97</v>
      </c>
      <c r="I53">
        <v>52</v>
      </c>
      <c r="J53" t="s">
        <v>17</v>
      </c>
      <c r="K53">
        <v>267</v>
      </c>
      <c r="L53" t="str">
        <f>_xlfn.XLOOKUP(HabLink2[[#This Row],[HS_ID_Real]],HabDesc[HS_ID_Real],HabDesc[Simp_type])</f>
        <v>Commercial</v>
      </c>
      <c r="M53" t="str">
        <f>_xlfn.XLOOKUP(HabLink2[[#This Row],[HS_ID_Real]],HabStruct_Routes[HS_ID_Real],HabStruct_Routes[Merge_RID_String])</f>
        <v>342, 80, 104, 149, 266, 65, 85, 127, 250, 148, 177, 223, 253, 268, 298, 301, 325</v>
      </c>
      <c r="N53" t="str">
        <f t="shared" si="0"/>
        <v>&lt;t&gt;&lt;s&gt;342&lt;/s&gt;&lt;s&gt;80&lt;/s&gt;&lt;s&gt;104&lt;/s&gt;&lt;s&gt;149&lt;/s&gt;&lt;s&gt;266&lt;/s&gt;&lt;s&gt;65&lt;/s&gt;&lt;s&gt;85&lt;/s&gt;&lt;s&gt;127&lt;/s&gt;&lt;s&gt;250&lt;/s&gt;&lt;s&gt;148&lt;/s&gt;&lt;s&gt;177&lt;/s&gt;&lt;s&gt;223&lt;/s&gt;&lt;s&gt;253&lt;/s&gt;&lt;s&gt;268&lt;/s&gt;&lt;s&gt;298&lt;/s&gt;&lt;s&gt;301&lt;/s&gt;&lt;s&gt;325&lt;/s&gt;&lt;/t&gt;</v>
      </c>
      <c r="O53" t="str">
        <f t="shared" si="1"/>
        <v>65, 80, 85, 104, 127, 148, 149, 177, 223, 250, 253, 266, 268, 298, 301, 325, 342</v>
      </c>
      <c r="P53" t="s">
        <v>98</v>
      </c>
    </row>
    <row r="54" spans="1:16">
      <c r="A54">
        <v>53</v>
      </c>
      <c r="B54">
        <v>47</v>
      </c>
      <c r="C54">
        <v>20</v>
      </c>
      <c r="D54">
        <v>237.59047129391308</v>
      </c>
      <c r="E54">
        <v>1</v>
      </c>
      <c r="F54">
        <v>90.448646061608358</v>
      </c>
      <c r="G54" t="s">
        <v>100</v>
      </c>
      <c r="H54" t="s">
        <v>101</v>
      </c>
      <c r="I54">
        <v>53</v>
      </c>
      <c r="J54" t="s">
        <v>15</v>
      </c>
      <c r="K54">
        <v>238</v>
      </c>
      <c r="L54" t="str">
        <f>_xlfn.XLOOKUP(HabLink2[[#This Row],[HS_ID_Real]],HabDesc[HS_ID_Real],HabDesc[Simp_type])</f>
        <v>Commercial</v>
      </c>
      <c r="M54" t="str">
        <f>_xlfn.XLOOKUP(HabLink2[[#This Row],[HS_ID_Real]],HabStruct_Routes[HS_ID_Real],HabStruct_Routes[Merge_RID_String])</f>
        <v>342, 370, 375, 404, 413, 59, 79, 144, 164, 206, 218, 233, 254, 51, 64, 121, 145, 185, 196, 212, 230, 148, 177, 223, 253, 268, 298, 301, 325, 319</v>
      </c>
      <c r="N54" t="str">
        <f t="shared" si="0"/>
        <v>&lt;t&gt;&lt;s&gt;342&lt;/s&gt;&lt;s&gt;370&lt;/s&gt;&lt;s&gt;375&lt;/s&gt;&lt;s&gt;404&lt;/s&gt;&lt;s&gt;413&lt;/s&gt;&lt;s&gt;59&lt;/s&gt;&lt;s&gt;79&lt;/s&gt;&lt;s&gt;144&lt;/s&gt;&lt;s&gt;164&lt;/s&gt;&lt;s&gt;206&lt;/s&gt;&lt;s&gt;218&lt;/s&gt;&lt;s&gt;233&lt;/s&gt;&lt;s&gt;254&lt;/s&gt;&lt;s&gt;51&lt;/s&gt;&lt;s&gt;64&lt;/s&gt;&lt;s&gt;121&lt;/s&gt;&lt;s&gt;145&lt;/s&gt;&lt;s&gt;185&lt;/s&gt;&lt;s&gt;196&lt;/s&gt;&lt;s&gt;212&lt;/s&gt;&lt;s&gt;230&lt;/s&gt;&lt;s&gt;148&lt;/s&gt;&lt;s&gt;177&lt;/s&gt;&lt;s&gt;223&lt;/s&gt;&lt;s&gt;253&lt;/s&gt;&lt;s&gt;268&lt;/s&gt;&lt;s&gt;298&lt;/s&gt;&lt;s&gt;301&lt;/s&gt;&lt;s&gt;325&lt;/s&gt;&lt;s&gt;319&lt;/s&gt;&lt;/t&gt;</v>
      </c>
      <c r="O54" t="str">
        <f t="shared" si="1"/>
        <v>51, 59, 64, 79, 121, 144, 145, 148, 164, 177, 185, 196, 206, 212, 218, 223, 230, 233, 253, 254, 268, 298, 301, 319, 325, 342, 370, 375, 404, 413</v>
      </c>
      <c r="P54" t="s">
        <v>102</v>
      </c>
    </row>
    <row r="55" spans="1:16">
      <c r="A55">
        <v>54</v>
      </c>
      <c r="B55">
        <v>48</v>
      </c>
      <c r="C55">
        <v>73</v>
      </c>
      <c r="D55">
        <v>278.34936191321981</v>
      </c>
      <c r="E55">
        <v>1</v>
      </c>
      <c r="F55">
        <v>-0.202671860637547</v>
      </c>
      <c r="G55" t="s">
        <v>103</v>
      </c>
      <c r="H55" t="s">
        <v>97</v>
      </c>
      <c r="I55">
        <v>54</v>
      </c>
      <c r="J55" t="s">
        <v>17</v>
      </c>
      <c r="K55">
        <v>278</v>
      </c>
      <c r="L55" t="str">
        <f>_xlfn.XLOOKUP(HabLink2[[#This Row],[HS_ID_Real]],HabDesc[HS_ID_Real],HabDesc[Simp_type])</f>
        <v>Single-Family</v>
      </c>
      <c r="M55" t="str">
        <f>_xlfn.XLOOKUP(HabLink2[[#This Row],[HS_ID_Real]],HabStruct_Routes[HS_ID_Real],HabStruct_Routes[Merge_RID_String])</f>
        <v>342, 80, 104, 149, 266, 65, 85, 127, 250, 148, 177, 223, 253, 268, 298, 301, 325</v>
      </c>
      <c r="N55" t="str">
        <f t="shared" si="0"/>
        <v>&lt;t&gt;&lt;s&gt;342&lt;/s&gt;&lt;s&gt;80&lt;/s&gt;&lt;s&gt;104&lt;/s&gt;&lt;s&gt;149&lt;/s&gt;&lt;s&gt;266&lt;/s&gt;&lt;s&gt;65&lt;/s&gt;&lt;s&gt;85&lt;/s&gt;&lt;s&gt;127&lt;/s&gt;&lt;s&gt;250&lt;/s&gt;&lt;s&gt;148&lt;/s&gt;&lt;s&gt;177&lt;/s&gt;&lt;s&gt;223&lt;/s&gt;&lt;s&gt;253&lt;/s&gt;&lt;s&gt;268&lt;/s&gt;&lt;s&gt;298&lt;/s&gt;&lt;s&gt;301&lt;/s&gt;&lt;s&gt;325&lt;/s&gt;&lt;/t&gt;</v>
      </c>
      <c r="O55" t="str">
        <f t="shared" si="1"/>
        <v>65, 80, 85, 104, 127, 148, 149, 177, 223, 250, 253, 266, 268, 298, 301, 325, 342</v>
      </c>
      <c r="P55" t="s">
        <v>98</v>
      </c>
    </row>
    <row r="56" spans="1:16">
      <c r="A56">
        <v>55</v>
      </c>
      <c r="B56">
        <v>49</v>
      </c>
      <c r="C56">
        <v>73</v>
      </c>
      <c r="D56">
        <v>288.15861527366189</v>
      </c>
      <c r="E56">
        <v>1</v>
      </c>
      <c r="F56">
        <v>-0.20269189134125901</v>
      </c>
      <c r="G56" t="s">
        <v>104</v>
      </c>
      <c r="H56" t="s">
        <v>97</v>
      </c>
      <c r="I56">
        <v>55</v>
      </c>
      <c r="J56" t="s">
        <v>17</v>
      </c>
      <c r="K56">
        <v>288</v>
      </c>
      <c r="L56" t="str">
        <f>_xlfn.XLOOKUP(HabLink2[[#This Row],[HS_ID_Real]],HabDesc[HS_ID_Real],HabDesc[Simp_type])</f>
        <v>Single-Family</v>
      </c>
      <c r="M56" t="str">
        <f>_xlfn.XLOOKUP(HabLink2[[#This Row],[HS_ID_Real]],HabStruct_Routes[HS_ID_Real],HabStruct_Routes[Merge_RID_String])</f>
        <v>342, 80, 104, 149, 266, 65, 85, 127, 250, 148, 177, 223, 253, 268, 298, 301, 325</v>
      </c>
      <c r="N56" t="str">
        <f t="shared" si="0"/>
        <v>&lt;t&gt;&lt;s&gt;342&lt;/s&gt;&lt;s&gt;80&lt;/s&gt;&lt;s&gt;104&lt;/s&gt;&lt;s&gt;149&lt;/s&gt;&lt;s&gt;266&lt;/s&gt;&lt;s&gt;65&lt;/s&gt;&lt;s&gt;85&lt;/s&gt;&lt;s&gt;127&lt;/s&gt;&lt;s&gt;250&lt;/s&gt;&lt;s&gt;148&lt;/s&gt;&lt;s&gt;177&lt;/s&gt;&lt;s&gt;223&lt;/s&gt;&lt;s&gt;253&lt;/s&gt;&lt;s&gt;268&lt;/s&gt;&lt;s&gt;298&lt;/s&gt;&lt;s&gt;301&lt;/s&gt;&lt;s&gt;325&lt;/s&gt;&lt;/t&gt;</v>
      </c>
      <c r="O56" t="str">
        <f t="shared" si="1"/>
        <v>65, 80, 85, 104, 127, 148, 149, 177, 223, 250, 253, 266, 268, 298, 301, 325, 342</v>
      </c>
      <c r="P56" t="s">
        <v>98</v>
      </c>
    </row>
    <row r="57" spans="1:16">
      <c r="A57">
        <v>56</v>
      </c>
      <c r="B57">
        <v>50</v>
      </c>
      <c r="C57">
        <v>106</v>
      </c>
      <c r="D57">
        <v>276.79602365728897</v>
      </c>
      <c r="E57">
        <v>1</v>
      </c>
      <c r="F57">
        <v>7.4815353628439996E-2</v>
      </c>
      <c r="G57" t="s">
        <v>105</v>
      </c>
      <c r="H57" t="s">
        <v>106</v>
      </c>
      <c r="I57">
        <v>56</v>
      </c>
      <c r="J57" t="s">
        <v>17</v>
      </c>
      <c r="K57">
        <v>277</v>
      </c>
      <c r="L57" t="str">
        <f>_xlfn.XLOOKUP(HabLink2[[#This Row],[HS_ID_Real]],HabDesc[HS_ID_Real],HabDesc[Simp_type])</f>
        <v>Single-Family</v>
      </c>
      <c r="M57" t="str">
        <f>_xlfn.XLOOKUP(HabLink2[[#This Row],[HS_ID_Real]],HabStruct_Routes[HS_ID_Real],HabStruct_Routes[Merge_RID_String])</f>
        <v>370, 375, 404, 413, 59, 79, 80, 104, 144, 149, 164, 206, 218, 233, 254, 266, 51, 64, 65, 85, 121, 127, 145, 185, 196, 212, 230, 250, 319</v>
      </c>
      <c r="N57" t="str">
        <f t="shared" si="0"/>
        <v>&lt;t&gt;&lt;s&gt;370&lt;/s&gt;&lt;s&gt;375&lt;/s&gt;&lt;s&gt;404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319&lt;/s&gt;&lt;/t&gt;</v>
      </c>
      <c r="O57" t="str">
        <f t="shared" si="1"/>
        <v>51, 59, 64, 65, 79, 80, 85, 104, 121, 127, 144, 145, 149, 164, 185, 196, 206, 212, 218, 230, 233, 250, 254, 266, 319, 370, 375, 404, 413</v>
      </c>
      <c r="P57" t="s">
        <v>107</v>
      </c>
    </row>
    <row r="58" spans="1:16">
      <c r="A58">
        <v>57</v>
      </c>
      <c r="B58">
        <v>51</v>
      </c>
      <c r="C58">
        <v>106</v>
      </c>
      <c r="D58">
        <v>295.93709639298208</v>
      </c>
      <c r="E58">
        <v>1</v>
      </c>
      <c r="F58">
        <v>7.4815353529359002E-2</v>
      </c>
      <c r="G58" t="s">
        <v>108</v>
      </c>
      <c r="H58" t="s">
        <v>106</v>
      </c>
      <c r="I58">
        <v>57</v>
      </c>
      <c r="J58" t="s">
        <v>17</v>
      </c>
      <c r="K58">
        <v>296</v>
      </c>
      <c r="L58" t="str">
        <f>_xlfn.XLOOKUP(HabLink2[[#This Row],[HS_ID_Real]],HabDesc[HS_ID_Real],HabDesc[Simp_type])</f>
        <v>Commercial</v>
      </c>
      <c r="M58" t="str">
        <f>_xlfn.XLOOKUP(HabLink2[[#This Row],[HS_ID_Real]],HabStruct_Routes[HS_ID_Real],HabStruct_Routes[Merge_RID_String])</f>
        <v>370, 375, 404, 413, 59, 79, 80, 104, 144, 149, 164, 206, 218, 233, 254, 266, 51, 64, 65, 85, 121, 127, 145, 185, 196, 212, 230, 250, 319</v>
      </c>
      <c r="N58" t="str">
        <f t="shared" si="0"/>
        <v>&lt;t&gt;&lt;s&gt;370&lt;/s&gt;&lt;s&gt;375&lt;/s&gt;&lt;s&gt;404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319&lt;/s&gt;&lt;/t&gt;</v>
      </c>
      <c r="O58" t="str">
        <f t="shared" si="1"/>
        <v>51, 59, 64, 65, 79, 80, 85, 104, 121, 127, 144, 145, 149, 164, 185, 196, 206, 212, 218, 230, 233, 250, 254, 266, 319, 370, 375, 404, 413</v>
      </c>
      <c r="P58" t="s">
        <v>107</v>
      </c>
    </row>
    <row r="59" spans="1:16">
      <c r="A59">
        <v>58</v>
      </c>
      <c r="B59">
        <v>52</v>
      </c>
      <c r="C59">
        <v>73</v>
      </c>
      <c r="D59">
        <v>205.19848361337415</v>
      </c>
      <c r="E59">
        <v>1</v>
      </c>
      <c r="F59">
        <v>-0.20269189136856899</v>
      </c>
      <c r="G59" t="s">
        <v>109</v>
      </c>
      <c r="H59" t="s">
        <v>97</v>
      </c>
      <c r="I59">
        <v>58</v>
      </c>
      <c r="J59" t="s">
        <v>17</v>
      </c>
      <c r="K59">
        <v>205</v>
      </c>
      <c r="L59" t="str">
        <f>_xlfn.XLOOKUP(HabLink2[[#This Row],[HS_ID_Real]],HabDesc[HS_ID_Real],HabDesc[Simp_type])</f>
        <v>Single-Family</v>
      </c>
      <c r="M59" t="str">
        <f>_xlfn.XLOOKUP(HabLink2[[#This Row],[HS_ID_Real]],HabStruct_Routes[HS_ID_Real],HabStruct_Routes[Merge_RID_String])</f>
        <v>342, 80, 104, 149, 266, 65, 85, 127, 250, 148, 177, 223, 253, 268, 298, 301, 325</v>
      </c>
      <c r="N59" t="str">
        <f t="shared" si="0"/>
        <v>&lt;t&gt;&lt;s&gt;342&lt;/s&gt;&lt;s&gt;80&lt;/s&gt;&lt;s&gt;104&lt;/s&gt;&lt;s&gt;149&lt;/s&gt;&lt;s&gt;266&lt;/s&gt;&lt;s&gt;65&lt;/s&gt;&lt;s&gt;85&lt;/s&gt;&lt;s&gt;127&lt;/s&gt;&lt;s&gt;250&lt;/s&gt;&lt;s&gt;148&lt;/s&gt;&lt;s&gt;177&lt;/s&gt;&lt;s&gt;223&lt;/s&gt;&lt;s&gt;253&lt;/s&gt;&lt;s&gt;268&lt;/s&gt;&lt;s&gt;298&lt;/s&gt;&lt;s&gt;301&lt;/s&gt;&lt;s&gt;325&lt;/s&gt;&lt;/t&gt;</v>
      </c>
      <c r="O59" t="str">
        <f t="shared" si="1"/>
        <v>65, 80, 85, 104, 127, 148, 149, 177, 223, 250, 253, 266, 268, 298, 301, 325, 342</v>
      </c>
      <c r="P59" t="s">
        <v>98</v>
      </c>
    </row>
    <row r="60" spans="1:16">
      <c r="A60">
        <v>59</v>
      </c>
      <c r="B60">
        <v>53</v>
      </c>
      <c r="C60">
        <v>20</v>
      </c>
      <c r="D60">
        <v>258.87645457307696</v>
      </c>
      <c r="E60">
        <v>1</v>
      </c>
      <c r="F60">
        <v>91.044433924581568</v>
      </c>
      <c r="G60" t="s">
        <v>110</v>
      </c>
      <c r="H60" t="s">
        <v>101</v>
      </c>
      <c r="I60">
        <v>59</v>
      </c>
      <c r="J60" t="s">
        <v>15</v>
      </c>
      <c r="K60">
        <v>259</v>
      </c>
      <c r="L60" t="str">
        <f>_xlfn.XLOOKUP(HabLink2[[#This Row],[HS_ID_Real]],HabDesc[HS_ID_Real],HabDesc[Simp_type])</f>
        <v>Single-Family</v>
      </c>
      <c r="M60" t="str">
        <f>_xlfn.XLOOKUP(HabLink2[[#This Row],[HS_ID_Real]],HabStruct_Routes[HS_ID_Real],HabStruct_Routes[Merge_RID_String])</f>
        <v>342, 370, 375, 404, 413, 59, 79, 144, 164, 206, 218, 233, 254, 51, 64, 121, 145, 185, 196, 212, 230, 148, 177, 223, 253, 268, 298, 301, 325, 319</v>
      </c>
      <c r="N60" t="str">
        <f t="shared" si="0"/>
        <v>&lt;t&gt;&lt;s&gt;342&lt;/s&gt;&lt;s&gt;370&lt;/s&gt;&lt;s&gt;375&lt;/s&gt;&lt;s&gt;404&lt;/s&gt;&lt;s&gt;413&lt;/s&gt;&lt;s&gt;59&lt;/s&gt;&lt;s&gt;79&lt;/s&gt;&lt;s&gt;144&lt;/s&gt;&lt;s&gt;164&lt;/s&gt;&lt;s&gt;206&lt;/s&gt;&lt;s&gt;218&lt;/s&gt;&lt;s&gt;233&lt;/s&gt;&lt;s&gt;254&lt;/s&gt;&lt;s&gt;51&lt;/s&gt;&lt;s&gt;64&lt;/s&gt;&lt;s&gt;121&lt;/s&gt;&lt;s&gt;145&lt;/s&gt;&lt;s&gt;185&lt;/s&gt;&lt;s&gt;196&lt;/s&gt;&lt;s&gt;212&lt;/s&gt;&lt;s&gt;230&lt;/s&gt;&lt;s&gt;148&lt;/s&gt;&lt;s&gt;177&lt;/s&gt;&lt;s&gt;223&lt;/s&gt;&lt;s&gt;253&lt;/s&gt;&lt;s&gt;268&lt;/s&gt;&lt;s&gt;298&lt;/s&gt;&lt;s&gt;301&lt;/s&gt;&lt;s&gt;325&lt;/s&gt;&lt;s&gt;319&lt;/s&gt;&lt;/t&gt;</v>
      </c>
      <c r="O60" t="str">
        <f t="shared" si="1"/>
        <v>51, 59, 64, 79, 121, 144, 145, 148, 164, 177, 185, 196, 206, 212, 218, 223, 230, 233, 253, 254, 268, 298, 301, 319, 325, 342, 370, 375, 404, 413</v>
      </c>
      <c r="P60" t="s">
        <v>102</v>
      </c>
    </row>
    <row r="61" spans="1:16">
      <c r="A61">
        <v>60</v>
      </c>
      <c r="B61">
        <v>54</v>
      </c>
      <c r="C61">
        <v>20</v>
      </c>
      <c r="D61">
        <v>139.49067588974552</v>
      </c>
      <c r="E61">
        <v>1</v>
      </c>
      <c r="F61">
        <v>90.44864606154195</v>
      </c>
      <c r="G61" t="s">
        <v>111</v>
      </c>
      <c r="H61" t="s">
        <v>101</v>
      </c>
      <c r="I61">
        <v>60</v>
      </c>
      <c r="J61" t="s">
        <v>15</v>
      </c>
      <c r="K61">
        <v>139</v>
      </c>
      <c r="L61" t="str">
        <f>_xlfn.XLOOKUP(HabLink2[[#This Row],[HS_ID_Real]],HabDesc[HS_ID_Real],HabDesc[Simp_type])</f>
        <v>Commercial</v>
      </c>
      <c r="M61" t="str">
        <f>_xlfn.XLOOKUP(HabLink2[[#This Row],[HS_ID_Real]],HabStruct_Routes[HS_ID_Real],HabStruct_Routes[Merge_RID_String])</f>
        <v>342, 370, 375, 404, 413, 59, 79, 144, 164, 206, 218, 233, 254, 51, 64, 121, 145, 185, 196, 212, 230, 148, 177, 223, 253, 268, 298, 301, 325, 319</v>
      </c>
      <c r="N61" t="str">
        <f t="shared" si="0"/>
        <v>&lt;t&gt;&lt;s&gt;342&lt;/s&gt;&lt;s&gt;370&lt;/s&gt;&lt;s&gt;375&lt;/s&gt;&lt;s&gt;404&lt;/s&gt;&lt;s&gt;413&lt;/s&gt;&lt;s&gt;59&lt;/s&gt;&lt;s&gt;79&lt;/s&gt;&lt;s&gt;144&lt;/s&gt;&lt;s&gt;164&lt;/s&gt;&lt;s&gt;206&lt;/s&gt;&lt;s&gt;218&lt;/s&gt;&lt;s&gt;233&lt;/s&gt;&lt;s&gt;254&lt;/s&gt;&lt;s&gt;51&lt;/s&gt;&lt;s&gt;64&lt;/s&gt;&lt;s&gt;121&lt;/s&gt;&lt;s&gt;145&lt;/s&gt;&lt;s&gt;185&lt;/s&gt;&lt;s&gt;196&lt;/s&gt;&lt;s&gt;212&lt;/s&gt;&lt;s&gt;230&lt;/s&gt;&lt;s&gt;148&lt;/s&gt;&lt;s&gt;177&lt;/s&gt;&lt;s&gt;223&lt;/s&gt;&lt;s&gt;253&lt;/s&gt;&lt;s&gt;268&lt;/s&gt;&lt;s&gt;298&lt;/s&gt;&lt;s&gt;301&lt;/s&gt;&lt;s&gt;325&lt;/s&gt;&lt;s&gt;319&lt;/s&gt;&lt;/t&gt;</v>
      </c>
      <c r="O61" t="str">
        <f t="shared" si="1"/>
        <v>51, 59, 64, 79, 121, 144, 145, 148, 164, 177, 185, 196, 206, 212, 218, 223, 230, 233, 253, 254, 268, 298, 301, 319, 325, 342, 370, 375, 404, 413</v>
      </c>
      <c r="P61" t="s">
        <v>102</v>
      </c>
    </row>
    <row r="62" spans="1:16">
      <c r="A62">
        <v>61</v>
      </c>
      <c r="B62">
        <v>55</v>
      </c>
      <c r="C62">
        <v>20</v>
      </c>
      <c r="D62">
        <v>87.918445091297727</v>
      </c>
      <c r="E62">
        <v>1</v>
      </c>
      <c r="F62">
        <v>90.101477649707547</v>
      </c>
      <c r="G62" t="s">
        <v>112</v>
      </c>
      <c r="H62" t="s">
        <v>101</v>
      </c>
      <c r="I62">
        <v>61</v>
      </c>
      <c r="J62" t="s">
        <v>15</v>
      </c>
      <c r="K62">
        <v>88</v>
      </c>
      <c r="L62" t="str">
        <f>_xlfn.XLOOKUP(HabLink2[[#This Row],[HS_ID_Real]],HabDesc[HS_ID_Real],HabDesc[Simp_type])</f>
        <v>Commercial</v>
      </c>
      <c r="M62" t="str">
        <f>_xlfn.XLOOKUP(HabLink2[[#This Row],[HS_ID_Real]],HabStruct_Routes[HS_ID_Real],HabStruct_Routes[Merge_RID_String])</f>
        <v>342, 370, 375, 404, 413, 59, 79, 144, 164, 206, 218, 233, 254, 51, 64, 121, 145, 185, 196, 212, 230, 148, 177, 223, 253, 268, 298, 301, 325, 319</v>
      </c>
      <c r="N62" t="str">
        <f t="shared" si="0"/>
        <v>&lt;t&gt;&lt;s&gt;342&lt;/s&gt;&lt;s&gt;370&lt;/s&gt;&lt;s&gt;375&lt;/s&gt;&lt;s&gt;404&lt;/s&gt;&lt;s&gt;413&lt;/s&gt;&lt;s&gt;59&lt;/s&gt;&lt;s&gt;79&lt;/s&gt;&lt;s&gt;144&lt;/s&gt;&lt;s&gt;164&lt;/s&gt;&lt;s&gt;206&lt;/s&gt;&lt;s&gt;218&lt;/s&gt;&lt;s&gt;233&lt;/s&gt;&lt;s&gt;254&lt;/s&gt;&lt;s&gt;51&lt;/s&gt;&lt;s&gt;64&lt;/s&gt;&lt;s&gt;121&lt;/s&gt;&lt;s&gt;145&lt;/s&gt;&lt;s&gt;185&lt;/s&gt;&lt;s&gt;196&lt;/s&gt;&lt;s&gt;212&lt;/s&gt;&lt;s&gt;230&lt;/s&gt;&lt;s&gt;148&lt;/s&gt;&lt;s&gt;177&lt;/s&gt;&lt;s&gt;223&lt;/s&gt;&lt;s&gt;253&lt;/s&gt;&lt;s&gt;268&lt;/s&gt;&lt;s&gt;298&lt;/s&gt;&lt;s&gt;301&lt;/s&gt;&lt;s&gt;325&lt;/s&gt;&lt;s&gt;319&lt;/s&gt;&lt;/t&gt;</v>
      </c>
      <c r="O62" t="str">
        <f t="shared" si="1"/>
        <v>51, 59, 64, 79, 121, 144, 145, 148, 164, 177, 185, 196, 206, 212, 218, 223, 230, 233, 253, 254, 268, 298, 301, 319, 325, 342, 370, 375, 404, 413</v>
      </c>
      <c r="P62" t="s">
        <v>102</v>
      </c>
    </row>
    <row r="63" spans="1:16">
      <c r="A63">
        <v>62</v>
      </c>
      <c r="B63">
        <v>56</v>
      </c>
      <c r="C63">
        <v>36</v>
      </c>
      <c r="D63">
        <v>174.00049850746061</v>
      </c>
      <c r="E63">
        <v>1</v>
      </c>
      <c r="F63">
        <v>-179.89693301019605</v>
      </c>
      <c r="G63" t="s">
        <v>113</v>
      </c>
      <c r="H63" t="s">
        <v>114</v>
      </c>
      <c r="I63">
        <v>62</v>
      </c>
      <c r="J63" t="s">
        <v>35</v>
      </c>
      <c r="K63">
        <v>174</v>
      </c>
      <c r="L63" t="str">
        <f>_xlfn.XLOOKUP(HabLink2[[#This Row],[HS_ID_Real]],HabDesc[HS_ID_Real],HabDesc[Simp_type])</f>
        <v>Commercial</v>
      </c>
      <c r="M63" t="str">
        <f>_xlfn.XLOOKUP(HabLink2[[#This Row],[HS_ID_Real]],HabStruct_Routes[HS_ID_Real],HabStruct_Routes[Merge_RID_String])</f>
        <v>371, 374, 398, 23, 28, 32, 42, 54, 68, 113, 303, 346, 67, 71, 86, 105, 214</v>
      </c>
      <c r="N63" t="str">
        <f t="shared" si="0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63" t="str">
        <f t="shared" si="1"/>
        <v>23, 28, 32, 42, 54, 67, 68, 71, 86, 105, 113, 214, 303, 346, 371, 374, 398</v>
      </c>
      <c r="P63" t="s">
        <v>115</v>
      </c>
    </row>
    <row r="64" spans="1:16">
      <c r="A64">
        <v>63</v>
      </c>
      <c r="B64">
        <v>57</v>
      </c>
      <c r="C64">
        <v>19</v>
      </c>
      <c r="D64">
        <v>149.80277247344449</v>
      </c>
      <c r="E64">
        <v>1</v>
      </c>
      <c r="F64">
        <v>0.17619861981284099</v>
      </c>
      <c r="G64" t="s">
        <v>116</v>
      </c>
      <c r="H64" t="s">
        <v>117</v>
      </c>
      <c r="I64">
        <v>63</v>
      </c>
      <c r="J64" t="s">
        <v>17</v>
      </c>
      <c r="K64">
        <v>150</v>
      </c>
      <c r="L64" t="str">
        <f>_xlfn.XLOOKUP(HabLink2[[#This Row],[HS_ID_Real]],HabDesc[HS_ID_Real],HabDesc[Simp_type])</f>
        <v>Single-Family</v>
      </c>
      <c r="M64" t="str">
        <f>_xlfn.XLOOKUP(HabLink2[[#This Row],[HS_ID_Real]],HabStruct_Routes[HS_ID_Real],HabStruct_Routes[Merge_RID_String])</f>
        <v>328</v>
      </c>
      <c r="N64" t="str">
        <f t="shared" si="0"/>
        <v>&lt;t&gt;&lt;s&gt;328&lt;/s&gt;&lt;/t&gt;</v>
      </c>
      <c r="O64" t="str">
        <f t="shared" si="1"/>
        <v>328</v>
      </c>
      <c r="P64" t="s">
        <v>118</v>
      </c>
    </row>
    <row r="65" spans="1:16">
      <c r="A65">
        <v>64</v>
      </c>
      <c r="B65">
        <v>58</v>
      </c>
      <c r="C65">
        <v>19</v>
      </c>
      <c r="D65">
        <v>153.78924423757161</v>
      </c>
      <c r="E65">
        <v>1</v>
      </c>
      <c r="F65">
        <v>0.17619861878299001</v>
      </c>
      <c r="G65" t="s">
        <v>119</v>
      </c>
      <c r="H65" t="s">
        <v>117</v>
      </c>
      <c r="I65">
        <v>64</v>
      </c>
      <c r="J65" t="s">
        <v>17</v>
      </c>
      <c r="K65">
        <v>154</v>
      </c>
      <c r="L65" t="str">
        <f>_xlfn.XLOOKUP(HabLink2[[#This Row],[HS_ID_Real]],HabDesc[HS_ID_Real],HabDesc[Simp_type])</f>
        <v>Single-Family</v>
      </c>
      <c r="M65" t="str">
        <f>_xlfn.XLOOKUP(HabLink2[[#This Row],[HS_ID_Real]],HabStruct_Routes[HS_ID_Real],HabStruct_Routes[Merge_RID_String])</f>
        <v>328</v>
      </c>
      <c r="N65" t="str">
        <f t="shared" si="0"/>
        <v>&lt;t&gt;&lt;s&gt;328&lt;/s&gt;&lt;/t&gt;</v>
      </c>
      <c r="O65" t="str">
        <f t="shared" si="1"/>
        <v>328</v>
      </c>
      <c r="P65" t="s">
        <v>118</v>
      </c>
    </row>
    <row r="66" spans="1:16">
      <c r="A66">
        <v>65</v>
      </c>
      <c r="B66">
        <v>59</v>
      </c>
      <c r="C66">
        <v>19</v>
      </c>
      <c r="D66">
        <v>156.53781431348307</v>
      </c>
      <c r="E66">
        <v>1</v>
      </c>
      <c r="F66">
        <v>0.17619861883549001</v>
      </c>
      <c r="G66" t="s">
        <v>120</v>
      </c>
      <c r="H66" t="s">
        <v>117</v>
      </c>
      <c r="I66">
        <v>65</v>
      </c>
      <c r="J66" t="s">
        <v>17</v>
      </c>
      <c r="K66">
        <v>157</v>
      </c>
      <c r="L66" t="str">
        <f>_xlfn.XLOOKUP(HabLink2[[#This Row],[HS_ID_Real]],HabDesc[HS_ID_Real],HabDesc[Simp_type])</f>
        <v>Single-Family</v>
      </c>
      <c r="M66" t="str">
        <f>_xlfn.XLOOKUP(HabLink2[[#This Row],[HS_ID_Real]],HabStruct_Routes[HS_ID_Real],HabStruct_Routes[Merge_RID_String])</f>
        <v>328</v>
      </c>
      <c r="N66" t="str">
        <f t="shared" ref="N66:N129" si="2">"&lt;t&gt;&lt;s&gt;"&amp;SUBSTITUTE(M66,", ","&lt;/s&gt;&lt;s&gt;")&amp;"&lt;/s&gt;&lt;/t&gt;"</f>
        <v>&lt;t&gt;&lt;s&gt;328&lt;/s&gt;&lt;/t&gt;</v>
      </c>
      <c r="O66" t="str">
        <f t="shared" ref="O66:O129" si="3">_xlfn.TEXTJOIN(", ",TRUE,_xlfn._xlws.SORT(_xlfn.FILTERXML(N66,"//s"),,1))</f>
        <v>328</v>
      </c>
      <c r="P66" t="s">
        <v>118</v>
      </c>
    </row>
    <row r="67" spans="1:16">
      <c r="A67">
        <v>66</v>
      </c>
      <c r="B67">
        <v>60</v>
      </c>
      <c r="C67">
        <v>19</v>
      </c>
      <c r="D67">
        <v>178.57054955788544</v>
      </c>
      <c r="E67">
        <v>1</v>
      </c>
      <c r="F67">
        <v>0.20248431190844801</v>
      </c>
      <c r="G67" t="s">
        <v>121</v>
      </c>
      <c r="H67" t="s">
        <v>117</v>
      </c>
      <c r="I67">
        <v>66</v>
      </c>
      <c r="J67" t="s">
        <v>17</v>
      </c>
      <c r="K67">
        <v>179</v>
      </c>
      <c r="L67" t="str">
        <f>_xlfn.XLOOKUP(HabLink2[[#This Row],[HS_ID_Real]],HabDesc[HS_ID_Real],HabDesc[Simp_type])</f>
        <v>Single-Family</v>
      </c>
      <c r="M67" t="str">
        <f>_xlfn.XLOOKUP(HabLink2[[#This Row],[HS_ID_Real]],HabStruct_Routes[HS_ID_Real],HabStruct_Routes[Merge_RID_String])</f>
        <v>328</v>
      </c>
      <c r="N67" t="str">
        <f t="shared" si="2"/>
        <v>&lt;t&gt;&lt;s&gt;328&lt;/s&gt;&lt;/t&gt;</v>
      </c>
      <c r="O67" t="str">
        <f t="shared" si="3"/>
        <v>328</v>
      </c>
      <c r="P67" t="s">
        <v>118</v>
      </c>
    </row>
    <row r="68" spans="1:16">
      <c r="A68">
        <v>67</v>
      </c>
      <c r="B68">
        <v>61</v>
      </c>
      <c r="C68">
        <v>82</v>
      </c>
      <c r="D68">
        <v>236.7028556581985</v>
      </c>
      <c r="E68">
        <v>1</v>
      </c>
      <c r="F68">
        <v>0.56923884399735303</v>
      </c>
      <c r="G68" t="s">
        <v>122</v>
      </c>
      <c r="H68" t="s">
        <v>123</v>
      </c>
      <c r="I68">
        <v>68</v>
      </c>
      <c r="J68" t="s">
        <v>17</v>
      </c>
      <c r="K68">
        <v>237</v>
      </c>
      <c r="L68" t="str">
        <f>_xlfn.XLOOKUP(HabLink2[[#This Row],[HS_ID_Real]],HabDesc[HS_ID_Real],HabDesc[Simp_type])</f>
        <v>Single-Family</v>
      </c>
      <c r="M68" t="str">
        <f>_xlfn.XLOOKUP(HabLink2[[#This Row],[HS_ID_Real]],HabStruct_Routes[HS_ID_Real],HabStruct_Routes[Merge_RID_String])</f>
        <v>92, 259</v>
      </c>
      <c r="N68" t="str">
        <f t="shared" si="2"/>
        <v>&lt;t&gt;&lt;s&gt;92&lt;/s&gt;&lt;s&gt;259&lt;/s&gt;&lt;/t&gt;</v>
      </c>
      <c r="O68" t="str">
        <f t="shared" si="3"/>
        <v>92, 259</v>
      </c>
      <c r="P68" t="s">
        <v>124</v>
      </c>
    </row>
    <row r="69" spans="1:16">
      <c r="A69">
        <v>68</v>
      </c>
      <c r="B69">
        <v>62</v>
      </c>
      <c r="C69">
        <v>82</v>
      </c>
      <c r="D69">
        <v>199.06094555453038</v>
      </c>
      <c r="E69">
        <v>1</v>
      </c>
      <c r="F69">
        <v>0.56923915548062798</v>
      </c>
      <c r="G69" t="s">
        <v>125</v>
      </c>
      <c r="H69" t="s">
        <v>123</v>
      </c>
      <c r="I69">
        <v>69</v>
      </c>
      <c r="J69" t="s">
        <v>17</v>
      </c>
      <c r="K69">
        <v>199</v>
      </c>
      <c r="L69" t="str">
        <f>_xlfn.XLOOKUP(HabLink2[[#This Row],[HS_ID_Real]],HabDesc[HS_ID_Real],HabDesc[Simp_type])</f>
        <v>Single-Family</v>
      </c>
      <c r="M69" t="str">
        <f>_xlfn.XLOOKUP(HabLink2[[#This Row],[HS_ID_Real]],HabStruct_Routes[HS_ID_Real],HabStruct_Routes[Merge_RID_String])</f>
        <v>92, 259</v>
      </c>
      <c r="N69" t="str">
        <f t="shared" si="2"/>
        <v>&lt;t&gt;&lt;s&gt;92&lt;/s&gt;&lt;s&gt;259&lt;/s&gt;&lt;/t&gt;</v>
      </c>
      <c r="O69" t="str">
        <f t="shared" si="3"/>
        <v>92, 259</v>
      </c>
      <c r="P69" t="s">
        <v>124</v>
      </c>
    </row>
    <row r="70" spans="1:16">
      <c r="A70">
        <v>69</v>
      </c>
      <c r="B70">
        <v>63</v>
      </c>
      <c r="C70">
        <v>82</v>
      </c>
      <c r="D70">
        <v>177.5569127723569</v>
      </c>
      <c r="E70">
        <v>1</v>
      </c>
      <c r="F70">
        <v>0.56923915531815505</v>
      </c>
      <c r="G70" t="s">
        <v>126</v>
      </c>
      <c r="H70" t="s">
        <v>123</v>
      </c>
      <c r="I70">
        <v>70</v>
      </c>
      <c r="J70" t="s">
        <v>17</v>
      </c>
      <c r="K70">
        <v>178</v>
      </c>
      <c r="L70" t="str">
        <f>_xlfn.XLOOKUP(HabLink2[[#This Row],[HS_ID_Real]],HabDesc[HS_ID_Real],HabDesc[Simp_type])</f>
        <v>Single-Family</v>
      </c>
      <c r="M70" t="str">
        <f>_xlfn.XLOOKUP(HabLink2[[#This Row],[HS_ID_Real]],HabStruct_Routes[HS_ID_Real],HabStruct_Routes[Merge_RID_String])</f>
        <v>92, 259</v>
      </c>
      <c r="N70" t="str">
        <f t="shared" si="2"/>
        <v>&lt;t&gt;&lt;s&gt;92&lt;/s&gt;&lt;s&gt;259&lt;/s&gt;&lt;/t&gt;</v>
      </c>
      <c r="O70" t="str">
        <f t="shared" si="3"/>
        <v>92, 259</v>
      </c>
      <c r="P70" t="s">
        <v>124</v>
      </c>
    </row>
    <row r="71" spans="1:16">
      <c r="A71">
        <v>70</v>
      </c>
      <c r="B71">
        <v>64</v>
      </c>
      <c r="C71">
        <v>82</v>
      </c>
      <c r="D71">
        <v>162.88880294054746</v>
      </c>
      <c r="E71">
        <v>1</v>
      </c>
      <c r="F71">
        <v>0.569239155239325</v>
      </c>
      <c r="G71" t="s">
        <v>127</v>
      </c>
      <c r="H71" t="s">
        <v>123</v>
      </c>
      <c r="I71">
        <v>71</v>
      </c>
      <c r="J71" t="s">
        <v>17</v>
      </c>
      <c r="K71">
        <v>163</v>
      </c>
      <c r="L71" t="str">
        <f>_xlfn.XLOOKUP(HabLink2[[#This Row],[HS_ID_Real]],HabDesc[HS_ID_Real],HabDesc[Simp_type])</f>
        <v>Single-Family</v>
      </c>
      <c r="M71" t="str">
        <f>_xlfn.XLOOKUP(HabLink2[[#This Row],[HS_ID_Real]],HabStruct_Routes[HS_ID_Real],HabStruct_Routes[Merge_RID_String])</f>
        <v>92, 259</v>
      </c>
      <c r="N71" t="str">
        <f t="shared" si="2"/>
        <v>&lt;t&gt;&lt;s&gt;92&lt;/s&gt;&lt;s&gt;259&lt;/s&gt;&lt;/t&gt;</v>
      </c>
      <c r="O71" t="str">
        <f t="shared" si="3"/>
        <v>92, 259</v>
      </c>
      <c r="P71" t="s">
        <v>124</v>
      </c>
    </row>
    <row r="72" spans="1:16">
      <c r="A72">
        <v>71</v>
      </c>
      <c r="B72">
        <v>65</v>
      </c>
      <c r="C72">
        <v>82</v>
      </c>
      <c r="D72">
        <v>177.4269150734527</v>
      </c>
      <c r="E72">
        <v>1</v>
      </c>
      <c r="F72">
        <v>0.56923915546852899</v>
      </c>
      <c r="G72" t="s">
        <v>128</v>
      </c>
      <c r="H72" t="s">
        <v>123</v>
      </c>
      <c r="I72">
        <v>72</v>
      </c>
      <c r="J72" t="s">
        <v>17</v>
      </c>
      <c r="K72">
        <v>177</v>
      </c>
      <c r="L72" t="str">
        <f>_xlfn.XLOOKUP(HabLink2[[#This Row],[HS_ID_Real]],HabDesc[HS_ID_Real],HabDesc[Simp_type])</f>
        <v>Commercial</v>
      </c>
      <c r="M72" t="str">
        <f>_xlfn.XLOOKUP(HabLink2[[#This Row],[HS_ID_Real]],HabStruct_Routes[HS_ID_Real],HabStruct_Routes[Merge_RID_String])</f>
        <v>92, 259</v>
      </c>
      <c r="N72" t="str">
        <f t="shared" si="2"/>
        <v>&lt;t&gt;&lt;s&gt;92&lt;/s&gt;&lt;s&gt;259&lt;/s&gt;&lt;/t&gt;</v>
      </c>
      <c r="O72" t="str">
        <f t="shared" si="3"/>
        <v>92, 259</v>
      </c>
      <c r="P72" t="s">
        <v>124</v>
      </c>
    </row>
    <row r="73" spans="1:16">
      <c r="A73">
        <v>72</v>
      </c>
      <c r="B73">
        <v>66</v>
      </c>
      <c r="C73">
        <v>82</v>
      </c>
      <c r="D73">
        <v>178.60274495816182</v>
      </c>
      <c r="E73">
        <v>1</v>
      </c>
      <c r="F73">
        <v>0.56926745320720296</v>
      </c>
      <c r="G73" t="s">
        <v>129</v>
      </c>
      <c r="H73" t="s">
        <v>123</v>
      </c>
      <c r="I73">
        <v>73</v>
      </c>
      <c r="J73" t="s">
        <v>17</v>
      </c>
      <c r="K73">
        <v>179</v>
      </c>
      <c r="L73" t="str">
        <f>_xlfn.XLOOKUP(HabLink2[[#This Row],[HS_ID_Real]],HabDesc[HS_ID_Real],HabDesc[Simp_type])</f>
        <v>Single-Family</v>
      </c>
      <c r="M73" t="str">
        <f>_xlfn.XLOOKUP(HabLink2[[#This Row],[HS_ID_Real]],HabStruct_Routes[HS_ID_Real],HabStruct_Routes[Merge_RID_String])</f>
        <v>92, 259</v>
      </c>
      <c r="N73" t="str">
        <f t="shared" si="2"/>
        <v>&lt;t&gt;&lt;s&gt;92&lt;/s&gt;&lt;s&gt;259&lt;/s&gt;&lt;/t&gt;</v>
      </c>
      <c r="O73" t="str">
        <f t="shared" si="3"/>
        <v>92, 259</v>
      </c>
      <c r="P73" t="s">
        <v>124</v>
      </c>
    </row>
    <row r="74" spans="1:16">
      <c r="A74">
        <v>73</v>
      </c>
      <c r="B74">
        <v>67</v>
      </c>
      <c r="C74">
        <v>82</v>
      </c>
      <c r="D74">
        <v>142.67820082738712</v>
      </c>
      <c r="E74">
        <v>1</v>
      </c>
      <c r="F74">
        <v>0.56926745327476902</v>
      </c>
      <c r="G74" t="s">
        <v>130</v>
      </c>
      <c r="H74" t="s">
        <v>123</v>
      </c>
      <c r="I74">
        <v>74</v>
      </c>
      <c r="J74" t="s">
        <v>17</v>
      </c>
      <c r="K74">
        <v>143</v>
      </c>
      <c r="L74" t="str">
        <f>_xlfn.XLOOKUP(HabLink2[[#This Row],[HS_ID_Real]],HabDesc[HS_ID_Real],HabDesc[Simp_type])</f>
        <v>Single-Family</v>
      </c>
      <c r="M74" t="str">
        <f>_xlfn.XLOOKUP(HabLink2[[#This Row],[HS_ID_Real]],HabStruct_Routes[HS_ID_Real],HabStruct_Routes[Merge_RID_String])</f>
        <v>289, 364, 404, 413, 55, 57, 92, 328, 259</v>
      </c>
      <c r="N74" t="str">
        <f t="shared" si="2"/>
        <v>&lt;t&gt;&lt;s&gt;289&lt;/s&gt;&lt;s&gt;364&lt;/s&gt;&lt;s&gt;404&lt;/s&gt;&lt;s&gt;413&lt;/s&gt;&lt;s&gt;55&lt;/s&gt;&lt;s&gt;57&lt;/s&gt;&lt;s&gt;92&lt;/s&gt;&lt;s&gt;328&lt;/s&gt;&lt;s&gt;259&lt;/s&gt;&lt;/t&gt;</v>
      </c>
      <c r="O74" t="str">
        <f t="shared" si="3"/>
        <v>55, 57, 92, 259, 289, 328, 364, 404, 413</v>
      </c>
      <c r="P74" t="s">
        <v>131</v>
      </c>
    </row>
    <row r="75" spans="1:16">
      <c r="A75">
        <v>74</v>
      </c>
      <c r="B75">
        <v>67</v>
      </c>
      <c r="C75">
        <v>17</v>
      </c>
      <c r="D75">
        <v>145.11212351774518</v>
      </c>
      <c r="E75">
        <v>2</v>
      </c>
      <c r="F75">
        <v>90.711963257286328</v>
      </c>
      <c r="G75" t="s">
        <v>130</v>
      </c>
      <c r="H75" t="s">
        <v>132</v>
      </c>
      <c r="I75">
        <v>74</v>
      </c>
      <c r="J75" t="s">
        <v>15</v>
      </c>
      <c r="K75">
        <v>145</v>
      </c>
      <c r="L75" t="str">
        <f>_xlfn.XLOOKUP(HabLink2[[#This Row],[HS_ID_Real]],HabDesc[HS_ID_Real],HabDesc[Simp_type])</f>
        <v>Single-Family</v>
      </c>
      <c r="M75" t="str">
        <f>_xlfn.XLOOKUP(HabLink2[[#This Row],[HS_ID_Real]],HabStruct_Routes[HS_ID_Real],HabStruct_Routes[Merge_RID_String])</f>
        <v>289, 364, 404, 413, 55, 57, 92, 328, 259</v>
      </c>
      <c r="N75" t="str">
        <f t="shared" si="2"/>
        <v>&lt;t&gt;&lt;s&gt;289&lt;/s&gt;&lt;s&gt;364&lt;/s&gt;&lt;s&gt;404&lt;/s&gt;&lt;s&gt;413&lt;/s&gt;&lt;s&gt;55&lt;/s&gt;&lt;s&gt;57&lt;/s&gt;&lt;s&gt;92&lt;/s&gt;&lt;s&gt;328&lt;/s&gt;&lt;s&gt;259&lt;/s&gt;&lt;/t&gt;</v>
      </c>
      <c r="O75" t="str">
        <f t="shared" si="3"/>
        <v>55, 57, 92, 259, 289, 328, 364, 404, 413</v>
      </c>
      <c r="P75" t="s">
        <v>131</v>
      </c>
    </row>
    <row r="76" spans="1:16">
      <c r="A76">
        <v>75</v>
      </c>
      <c r="B76">
        <v>67</v>
      </c>
      <c r="C76">
        <v>15</v>
      </c>
      <c r="D76">
        <v>215.14707296411527</v>
      </c>
      <c r="E76">
        <v>3</v>
      </c>
      <c r="F76">
        <v>49.027496345646703</v>
      </c>
      <c r="G76" t="s">
        <v>130</v>
      </c>
      <c r="H76" t="s">
        <v>133</v>
      </c>
      <c r="I76">
        <v>74</v>
      </c>
      <c r="J76" t="s">
        <v>8</v>
      </c>
      <c r="K76">
        <v>215</v>
      </c>
      <c r="L76" t="str">
        <f>_xlfn.XLOOKUP(HabLink2[[#This Row],[HS_ID_Real]],HabDesc[HS_ID_Real],HabDesc[Simp_type])</f>
        <v>Single-Family</v>
      </c>
      <c r="M76" t="str">
        <f>_xlfn.XLOOKUP(HabLink2[[#This Row],[HS_ID_Real]],HabStruct_Routes[HS_ID_Real],HabStruct_Routes[Merge_RID_String])</f>
        <v>289, 364, 404, 413, 55, 57, 92, 328, 259</v>
      </c>
      <c r="N76" t="str">
        <f t="shared" si="2"/>
        <v>&lt;t&gt;&lt;s&gt;289&lt;/s&gt;&lt;s&gt;364&lt;/s&gt;&lt;s&gt;404&lt;/s&gt;&lt;s&gt;413&lt;/s&gt;&lt;s&gt;55&lt;/s&gt;&lt;s&gt;57&lt;/s&gt;&lt;s&gt;92&lt;/s&gt;&lt;s&gt;328&lt;/s&gt;&lt;s&gt;259&lt;/s&gt;&lt;/t&gt;</v>
      </c>
      <c r="O76" t="str">
        <f t="shared" si="3"/>
        <v>55, 57, 92, 259, 289, 328, 364, 404, 413</v>
      </c>
      <c r="P76" t="s">
        <v>131</v>
      </c>
    </row>
    <row r="77" spans="1:16">
      <c r="A77">
        <v>76</v>
      </c>
      <c r="B77">
        <v>68</v>
      </c>
      <c r="C77">
        <v>82</v>
      </c>
      <c r="D77">
        <v>168.9902160000434</v>
      </c>
      <c r="E77">
        <v>1</v>
      </c>
      <c r="F77">
        <v>0.56923884402426905</v>
      </c>
      <c r="G77" t="s">
        <v>134</v>
      </c>
      <c r="H77" t="s">
        <v>123</v>
      </c>
      <c r="I77">
        <v>76</v>
      </c>
      <c r="J77" t="s">
        <v>17</v>
      </c>
      <c r="K77">
        <v>169</v>
      </c>
      <c r="L77" t="str">
        <f>_xlfn.XLOOKUP(HabLink2[[#This Row],[HS_ID_Real]],HabDesc[HS_ID_Real],HabDesc[Simp_type])</f>
        <v>Single-Family</v>
      </c>
      <c r="M77" t="str">
        <f>_xlfn.XLOOKUP(HabLink2[[#This Row],[HS_ID_Real]],HabStruct_Routes[HS_ID_Real],HabStruct_Routes[Merge_RID_String])</f>
        <v>170, 186, 209, 370, 375, 22, 37, 92, 63, 259</v>
      </c>
      <c r="N77" t="str">
        <f t="shared" si="2"/>
        <v>&lt;t&gt;&lt;s&gt;170&lt;/s&gt;&lt;s&gt;186&lt;/s&gt;&lt;s&gt;209&lt;/s&gt;&lt;s&gt;370&lt;/s&gt;&lt;s&gt;375&lt;/s&gt;&lt;s&gt;22&lt;/s&gt;&lt;s&gt;37&lt;/s&gt;&lt;s&gt;92&lt;/s&gt;&lt;s&gt;63&lt;/s&gt;&lt;s&gt;259&lt;/s&gt;&lt;/t&gt;</v>
      </c>
      <c r="O77" t="str">
        <f t="shared" si="3"/>
        <v>22, 37, 63, 92, 170, 186, 209, 259, 370, 375</v>
      </c>
      <c r="P77" t="s">
        <v>135</v>
      </c>
    </row>
    <row r="78" spans="1:16">
      <c r="A78">
        <v>77</v>
      </c>
      <c r="B78">
        <v>68</v>
      </c>
      <c r="C78">
        <v>3</v>
      </c>
      <c r="D78">
        <v>257.2099198647972</v>
      </c>
      <c r="E78">
        <v>2</v>
      </c>
      <c r="F78">
        <v>-44.263984406681487</v>
      </c>
      <c r="G78" t="s">
        <v>134</v>
      </c>
      <c r="H78" t="s">
        <v>137</v>
      </c>
      <c r="I78">
        <v>76</v>
      </c>
      <c r="J78" t="s">
        <v>136</v>
      </c>
      <c r="K78">
        <v>257</v>
      </c>
      <c r="L78" t="str">
        <f>_xlfn.XLOOKUP(HabLink2[[#This Row],[HS_ID_Real]],HabDesc[HS_ID_Real],HabDesc[Simp_type])</f>
        <v>Single-Family</v>
      </c>
      <c r="M78" t="str">
        <f>_xlfn.XLOOKUP(HabLink2[[#This Row],[HS_ID_Real]],HabStruct_Routes[HS_ID_Real],HabStruct_Routes[Merge_RID_String])</f>
        <v>170, 186, 209, 370, 375, 22, 37, 92, 63, 259</v>
      </c>
      <c r="N78" t="str">
        <f t="shared" si="2"/>
        <v>&lt;t&gt;&lt;s&gt;170&lt;/s&gt;&lt;s&gt;186&lt;/s&gt;&lt;s&gt;209&lt;/s&gt;&lt;s&gt;370&lt;/s&gt;&lt;s&gt;375&lt;/s&gt;&lt;s&gt;22&lt;/s&gt;&lt;s&gt;37&lt;/s&gt;&lt;s&gt;92&lt;/s&gt;&lt;s&gt;63&lt;/s&gt;&lt;s&gt;259&lt;/s&gt;&lt;/t&gt;</v>
      </c>
      <c r="O78" t="str">
        <f t="shared" si="3"/>
        <v>22, 37, 63, 92, 170, 186, 209, 259, 370, 375</v>
      </c>
      <c r="P78" t="s">
        <v>135</v>
      </c>
    </row>
    <row r="79" spans="1:16">
      <c r="A79">
        <v>78</v>
      </c>
      <c r="B79">
        <v>68</v>
      </c>
      <c r="C79">
        <v>14</v>
      </c>
      <c r="D79">
        <v>257.2099198647972</v>
      </c>
      <c r="E79">
        <v>2</v>
      </c>
      <c r="F79">
        <v>-44.263984406681487</v>
      </c>
      <c r="G79" t="s">
        <v>134</v>
      </c>
      <c r="H79" t="s">
        <v>138</v>
      </c>
      <c r="I79">
        <v>76</v>
      </c>
      <c r="J79" t="s">
        <v>136</v>
      </c>
      <c r="K79">
        <v>257</v>
      </c>
      <c r="L79" t="str">
        <f>_xlfn.XLOOKUP(HabLink2[[#This Row],[HS_ID_Real]],HabDesc[HS_ID_Real],HabDesc[Simp_type])</f>
        <v>Single-Family</v>
      </c>
      <c r="M79" t="str">
        <f>_xlfn.XLOOKUP(HabLink2[[#This Row],[HS_ID_Real]],HabStruct_Routes[HS_ID_Real],HabStruct_Routes[Merge_RID_String])</f>
        <v>170, 186, 209, 370, 375, 22, 37, 92, 63, 259</v>
      </c>
      <c r="N79" t="str">
        <f t="shared" si="2"/>
        <v>&lt;t&gt;&lt;s&gt;170&lt;/s&gt;&lt;s&gt;186&lt;/s&gt;&lt;s&gt;209&lt;/s&gt;&lt;s&gt;370&lt;/s&gt;&lt;s&gt;375&lt;/s&gt;&lt;s&gt;22&lt;/s&gt;&lt;s&gt;37&lt;/s&gt;&lt;s&gt;92&lt;/s&gt;&lt;s&gt;63&lt;/s&gt;&lt;s&gt;259&lt;/s&gt;&lt;/t&gt;</v>
      </c>
      <c r="O79" t="str">
        <f t="shared" si="3"/>
        <v>22, 37, 63, 92, 170, 186, 209, 259, 370, 375</v>
      </c>
      <c r="P79" t="s">
        <v>135</v>
      </c>
    </row>
    <row r="80" spans="1:16">
      <c r="A80">
        <v>79</v>
      </c>
      <c r="B80">
        <v>69</v>
      </c>
      <c r="C80">
        <v>82</v>
      </c>
      <c r="D80">
        <v>156.32101405227903</v>
      </c>
      <c r="E80">
        <v>1</v>
      </c>
      <c r="F80">
        <v>0.56923884390282997</v>
      </c>
      <c r="G80" t="s">
        <v>139</v>
      </c>
      <c r="H80" t="s">
        <v>123</v>
      </c>
      <c r="I80">
        <v>77</v>
      </c>
      <c r="J80" t="s">
        <v>17</v>
      </c>
      <c r="K80">
        <v>156</v>
      </c>
      <c r="L80" t="str">
        <f>_xlfn.XLOOKUP(HabLink2[[#This Row],[HS_ID_Real]],HabDesc[HS_ID_Real],HabDesc[Simp_type])</f>
        <v>Single-Family</v>
      </c>
      <c r="M80" t="str">
        <f>_xlfn.XLOOKUP(HabLink2[[#This Row],[HS_ID_Real]],HabStruct_Routes[HS_ID_Real],HabStruct_Routes[Merge_RID_String])</f>
        <v>92, 259</v>
      </c>
      <c r="N80" t="str">
        <f t="shared" si="2"/>
        <v>&lt;t&gt;&lt;s&gt;92&lt;/s&gt;&lt;s&gt;259&lt;/s&gt;&lt;/t&gt;</v>
      </c>
      <c r="O80" t="str">
        <f t="shared" si="3"/>
        <v>92, 259</v>
      </c>
      <c r="P80" t="s">
        <v>124</v>
      </c>
    </row>
    <row r="81" spans="1:16">
      <c r="A81">
        <v>80</v>
      </c>
      <c r="B81">
        <v>70</v>
      </c>
      <c r="C81">
        <v>82</v>
      </c>
      <c r="D81">
        <v>170.6186252457565</v>
      </c>
      <c r="E81">
        <v>1</v>
      </c>
      <c r="F81">
        <v>0.56927048317763296</v>
      </c>
      <c r="G81" t="s">
        <v>140</v>
      </c>
      <c r="H81" t="s">
        <v>123</v>
      </c>
      <c r="I81">
        <v>78</v>
      </c>
      <c r="J81" t="s">
        <v>17</v>
      </c>
      <c r="K81">
        <v>171</v>
      </c>
      <c r="L81" t="str">
        <f>_xlfn.XLOOKUP(HabLink2[[#This Row],[HS_ID_Real]],HabDesc[HS_ID_Real],HabDesc[Simp_type])</f>
        <v>Single-Family</v>
      </c>
      <c r="M81" t="str">
        <f>_xlfn.XLOOKUP(HabLink2[[#This Row],[HS_ID_Real]],HabStruct_Routes[HS_ID_Real],HabStruct_Routes[Merge_RID_String])</f>
        <v>92, 259</v>
      </c>
      <c r="N81" t="str">
        <f t="shared" si="2"/>
        <v>&lt;t&gt;&lt;s&gt;92&lt;/s&gt;&lt;s&gt;259&lt;/s&gt;&lt;/t&gt;</v>
      </c>
      <c r="O81" t="str">
        <f t="shared" si="3"/>
        <v>92, 259</v>
      </c>
      <c r="P81" t="s">
        <v>124</v>
      </c>
    </row>
    <row r="82" spans="1:16">
      <c r="A82">
        <v>81</v>
      </c>
      <c r="B82">
        <v>71</v>
      </c>
      <c r="C82">
        <v>82</v>
      </c>
      <c r="D82">
        <v>164.39339723154953</v>
      </c>
      <c r="E82">
        <v>1</v>
      </c>
      <c r="F82">
        <v>0.56927048314999895</v>
      </c>
      <c r="G82" t="s">
        <v>141</v>
      </c>
      <c r="H82" t="s">
        <v>123</v>
      </c>
      <c r="I82">
        <v>79</v>
      </c>
      <c r="J82" t="s">
        <v>17</v>
      </c>
      <c r="K82">
        <v>164</v>
      </c>
      <c r="L82" t="str">
        <f>_xlfn.XLOOKUP(HabLink2[[#This Row],[HS_ID_Real]],HabDesc[HS_ID_Real],HabDesc[Simp_type])</f>
        <v>Single-Family</v>
      </c>
      <c r="M82" t="str">
        <f>_xlfn.XLOOKUP(HabLink2[[#This Row],[HS_ID_Real]],HabStruct_Routes[HS_ID_Real],HabStruct_Routes[Merge_RID_String])</f>
        <v>92, 259</v>
      </c>
      <c r="N82" t="str">
        <f t="shared" si="2"/>
        <v>&lt;t&gt;&lt;s&gt;92&lt;/s&gt;&lt;s&gt;259&lt;/s&gt;&lt;/t&gt;</v>
      </c>
      <c r="O82" t="str">
        <f t="shared" si="3"/>
        <v>92, 259</v>
      </c>
      <c r="P82" t="s">
        <v>124</v>
      </c>
    </row>
    <row r="83" spans="1:16">
      <c r="A83">
        <v>82</v>
      </c>
      <c r="B83">
        <v>72</v>
      </c>
      <c r="C83">
        <v>82</v>
      </c>
      <c r="D83">
        <v>154.65721998397555</v>
      </c>
      <c r="E83">
        <v>1</v>
      </c>
      <c r="F83">
        <v>0.56927048326566598</v>
      </c>
      <c r="G83" t="s">
        <v>142</v>
      </c>
      <c r="H83" t="s">
        <v>123</v>
      </c>
      <c r="I83">
        <v>80</v>
      </c>
      <c r="J83" t="s">
        <v>17</v>
      </c>
      <c r="K83">
        <v>155</v>
      </c>
      <c r="L83" t="str">
        <f>_xlfn.XLOOKUP(HabLink2[[#This Row],[HS_ID_Real]],HabDesc[HS_ID_Real],HabDesc[Simp_type])</f>
        <v>Single-Family</v>
      </c>
      <c r="M83" t="str">
        <f>_xlfn.XLOOKUP(HabLink2[[#This Row],[HS_ID_Real]],HabStruct_Routes[HS_ID_Real],HabStruct_Routes[Merge_RID_String])</f>
        <v>92, 259</v>
      </c>
      <c r="N83" t="str">
        <f t="shared" si="2"/>
        <v>&lt;t&gt;&lt;s&gt;92&lt;/s&gt;&lt;s&gt;259&lt;/s&gt;&lt;/t&gt;</v>
      </c>
      <c r="O83" t="str">
        <f t="shared" si="3"/>
        <v>92, 259</v>
      </c>
      <c r="P83" t="s">
        <v>124</v>
      </c>
    </row>
    <row r="84" spans="1:16">
      <c r="A84">
        <v>83</v>
      </c>
      <c r="B84">
        <v>73</v>
      </c>
      <c r="C84">
        <v>82</v>
      </c>
      <c r="D84">
        <v>168.82973922049388</v>
      </c>
      <c r="E84">
        <v>1</v>
      </c>
      <c r="F84">
        <v>0.56923884396384405</v>
      </c>
      <c r="G84" t="s">
        <v>143</v>
      </c>
      <c r="H84" t="s">
        <v>123</v>
      </c>
      <c r="I84">
        <v>81</v>
      </c>
      <c r="J84" t="s">
        <v>17</v>
      </c>
      <c r="K84">
        <v>169</v>
      </c>
      <c r="L84" t="str">
        <f>_xlfn.XLOOKUP(HabLink2[[#This Row],[HS_ID_Real]],HabDesc[HS_ID_Real],HabDesc[Simp_type])</f>
        <v>Single-Family</v>
      </c>
      <c r="M84" t="str">
        <f>_xlfn.XLOOKUP(HabLink2[[#This Row],[HS_ID_Real]],HabStruct_Routes[HS_ID_Real],HabStruct_Routes[Merge_RID_String])</f>
        <v>92, 259</v>
      </c>
      <c r="N84" t="str">
        <f t="shared" si="2"/>
        <v>&lt;t&gt;&lt;s&gt;92&lt;/s&gt;&lt;s&gt;259&lt;/s&gt;&lt;/t&gt;</v>
      </c>
      <c r="O84" t="str">
        <f t="shared" si="3"/>
        <v>92, 259</v>
      </c>
      <c r="P84" t="s">
        <v>124</v>
      </c>
    </row>
    <row r="85" spans="1:16">
      <c r="A85">
        <v>84</v>
      </c>
      <c r="B85">
        <v>74</v>
      </c>
      <c r="C85">
        <v>82</v>
      </c>
      <c r="D85">
        <v>152.13043575175763</v>
      </c>
      <c r="E85">
        <v>1</v>
      </c>
      <c r="F85">
        <v>0.56923884380758205</v>
      </c>
      <c r="G85" t="s">
        <v>144</v>
      </c>
      <c r="H85" t="s">
        <v>123</v>
      </c>
      <c r="I85">
        <v>82</v>
      </c>
      <c r="J85" t="s">
        <v>17</v>
      </c>
      <c r="K85">
        <v>152</v>
      </c>
      <c r="L85" t="str">
        <f>_xlfn.XLOOKUP(HabLink2[[#This Row],[HS_ID_Real]],HabDesc[HS_ID_Real],HabDesc[Simp_type])</f>
        <v>Single-Family</v>
      </c>
      <c r="M85" t="str">
        <f>_xlfn.XLOOKUP(HabLink2[[#This Row],[HS_ID_Real]],HabStruct_Routes[HS_ID_Real],HabStruct_Routes[Merge_RID_String])</f>
        <v>92, 259</v>
      </c>
      <c r="N85" t="str">
        <f t="shared" si="2"/>
        <v>&lt;t&gt;&lt;s&gt;92&lt;/s&gt;&lt;s&gt;259&lt;/s&gt;&lt;/t&gt;</v>
      </c>
      <c r="O85" t="str">
        <f t="shared" si="3"/>
        <v>92, 259</v>
      </c>
      <c r="P85" t="s">
        <v>124</v>
      </c>
    </row>
    <row r="86" spans="1:16">
      <c r="A86">
        <v>85</v>
      </c>
      <c r="B86">
        <v>75</v>
      </c>
      <c r="C86">
        <v>14</v>
      </c>
      <c r="D86">
        <v>252.96791765351398</v>
      </c>
      <c r="E86">
        <v>1</v>
      </c>
      <c r="F86">
        <v>-44.965951233686624</v>
      </c>
      <c r="G86" t="s">
        <v>145</v>
      </c>
      <c r="H86" t="s">
        <v>138</v>
      </c>
      <c r="I86">
        <v>83</v>
      </c>
      <c r="J86" t="s">
        <v>136</v>
      </c>
      <c r="K86">
        <v>253</v>
      </c>
      <c r="L86" t="str">
        <f>_xlfn.XLOOKUP(HabLink2[[#This Row],[HS_ID_Real]],HabDesc[HS_ID_Real],HabDesc[Simp_type])</f>
        <v>Single-Family</v>
      </c>
      <c r="M86" t="str">
        <f>_xlfn.XLOOKUP(HabLink2[[#This Row],[HS_ID_Real]],HabStruct_Routes[HS_ID_Real],HabStruct_Routes[Merge_RID_String])</f>
        <v>170, 186, 209, 370, 375, 22, 37, 92, 63</v>
      </c>
      <c r="N86" t="str">
        <f t="shared" si="2"/>
        <v>&lt;t&gt;&lt;s&gt;170&lt;/s&gt;&lt;s&gt;186&lt;/s&gt;&lt;s&gt;209&lt;/s&gt;&lt;s&gt;370&lt;/s&gt;&lt;s&gt;375&lt;/s&gt;&lt;s&gt;22&lt;/s&gt;&lt;s&gt;37&lt;/s&gt;&lt;s&gt;92&lt;/s&gt;&lt;s&gt;63&lt;/s&gt;&lt;/t&gt;</v>
      </c>
      <c r="O86" t="str">
        <f t="shared" si="3"/>
        <v>22, 37, 63, 92, 170, 186, 209, 370, 375</v>
      </c>
      <c r="P86" t="s">
        <v>146</v>
      </c>
    </row>
    <row r="87" spans="1:16">
      <c r="A87">
        <v>86</v>
      </c>
      <c r="B87">
        <v>76</v>
      </c>
      <c r="C87">
        <v>14</v>
      </c>
      <c r="D87">
        <v>178.12339693844518</v>
      </c>
      <c r="E87">
        <v>1</v>
      </c>
      <c r="F87">
        <v>-73.55710994962341</v>
      </c>
      <c r="G87" t="s">
        <v>147</v>
      </c>
      <c r="H87" t="s">
        <v>138</v>
      </c>
      <c r="I87">
        <v>84</v>
      </c>
      <c r="J87" t="s">
        <v>13</v>
      </c>
      <c r="K87">
        <v>178</v>
      </c>
      <c r="L87" t="str">
        <f>_xlfn.XLOOKUP(HabLink2[[#This Row],[HS_ID_Real]],HabDesc[HS_ID_Real],HabDesc[Simp_type])</f>
        <v>Single-Family</v>
      </c>
      <c r="M87" t="str">
        <f>_xlfn.XLOOKUP(HabLink2[[#This Row],[HS_ID_Real]],HabStruct_Routes[HS_ID_Real],HabStruct_Routes[Merge_RID_String])</f>
        <v>170, 186, 209, 370, 375, 22, 37, 92, 63</v>
      </c>
      <c r="N87" t="str">
        <f t="shared" si="2"/>
        <v>&lt;t&gt;&lt;s&gt;170&lt;/s&gt;&lt;s&gt;186&lt;/s&gt;&lt;s&gt;209&lt;/s&gt;&lt;s&gt;370&lt;/s&gt;&lt;s&gt;375&lt;/s&gt;&lt;s&gt;22&lt;/s&gt;&lt;s&gt;37&lt;/s&gt;&lt;s&gt;92&lt;/s&gt;&lt;s&gt;63&lt;/s&gt;&lt;/t&gt;</v>
      </c>
      <c r="O87" t="str">
        <f t="shared" si="3"/>
        <v>22, 37, 63, 92, 170, 186, 209, 370, 375</v>
      </c>
      <c r="P87" t="s">
        <v>146</v>
      </c>
    </row>
    <row r="88" spans="1:16">
      <c r="A88">
        <v>87</v>
      </c>
      <c r="B88">
        <v>77</v>
      </c>
      <c r="C88">
        <v>14</v>
      </c>
      <c r="D88">
        <v>182.86346863167503</v>
      </c>
      <c r="E88">
        <v>1</v>
      </c>
      <c r="F88">
        <v>-90.886106233580918</v>
      </c>
      <c r="G88" t="s">
        <v>148</v>
      </c>
      <c r="H88" t="s">
        <v>138</v>
      </c>
      <c r="I88">
        <v>85</v>
      </c>
      <c r="J88" t="s">
        <v>13</v>
      </c>
      <c r="K88">
        <v>183</v>
      </c>
      <c r="L88" t="str">
        <f>_xlfn.XLOOKUP(HabLink2[[#This Row],[HS_ID_Real]],HabDesc[HS_ID_Real],HabDesc[Simp_type])</f>
        <v>Single-Family</v>
      </c>
      <c r="M88" t="str">
        <f>_xlfn.XLOOKUP(HabLink2[[#This Row],[HS_ID_Real]],HabStruct_Routes[HS_ID_Real],HabStruct_Routes[Merge_RID_String])</f>
        <v>170, 186, 209, 370, 375, 22, 37, 92, 63</v>
      </c>
      <c r="N88" t="str">
        <f t="shared" si="2"/>
        <v>&lt;t&gt;&lt;s&gt;170&lt;/s&gt;&lt;s&gt;186&lt;/s&gt;&lt;s&gt;209&lt;/s&gt;&lt;s&gt;370&lt;/s&gt;&lt;s&gt;375&lt;/s&gt;&lt;s&gt;22&lt;/s&gt;&lt;s&gt;37&lt;/s&gt;&lt;s&gt;92&lt;/s&gt;&lt;s&gt;63&lt;/s&gt;&lt;/t&gt;</v>
      </c>
      <c r="O88" t="str">
        <f t="shared" si="3"/>
        <v>22, 37, 63, 92, 170, 186, 209, 370, 375</v>
      </c>
      <c r="P88" t="s">
        <v>146</v>
      </c>
    </row>
    <row r="89" spans="1:16">
      <c r="A89">
        <v>88</v>
      </c>
      <c r="B89">
        <v>78</v>
      </c>
      <c r="C89">
        <v>14</v>
      </c>
      <c r="D89">
        <v>146.56958875060081</v>
      </c>
      <c r="E89">
        <v>1</v>
      </c>
      <c r="F89">
        <v>-90</v>
      </c>
      <c r="G89" t="s">
        <v>149</v>
      </c>
      <c r="H89" t="s">
        <v>138</v>
      </c>
      <c r="I89">
        <v>86</v>
      </c>
      <c r="J89" t="s">
        <v>13</v>
      </c>
      <c r="K89">
        <v>147</v>
      </c>
      <c r="L89" t="str">
        <f>_xlfn.XLOOKUP(HabLink2[[#This Row],[HS_ID_Real]],HabDesc[HS_ID_Real],HabDesc[Simp_type])</f>
        <v>Single-Family</v>
      </c>
      <c r="M89" t="str">
        <f>_xlfn.XLOOKUP(HabLink2[[#This Row],[HS_ID_Real]],HabStruct_Routes[HS_ID_Real],HabStruct_Routes[Merge_RID_String])</f>
        <v>170, 186, 209, 370, 375, 22, 37, 92, 63</v>
      </c>
      <c r="N89" t="str">
        <f t="shared" si="2"/>
        <v>&lt;t&gt;&lt;s&gt;170&lt;/s&gt;&lt;s&gt;186&lt;/s&gt;&lt;s&gt;209&lt;/s&gt;&lt;s&gt;370&lt;/s&gt;&lt;s&gt;375&lt;/s&gt;&lt;s&gt;22&lt;/s&gt;&lt;s&gt;37&lt;/s&gt;&lt;s&gt;92&lt;/s&gt;&lt;s&gt;63&lt;/s&gt;&lt;/t&gt;</v>
      </c>
      <c r="O89" t="str">
        <f t="shared" si="3"/>
        <v>22, 37, 63, 92, 170, 186, 209, 370, 375</v>
      </c>
      <c r="P89" t="s">
        <v>146</v>
      </c>
    </row>
    <row r="90" spans="1:16">
      <c r="A90">
        <v>89</v>
      </c>
      <c r="B90">
        <v>79</v>
      </c>
      <c r="C90">
        <v>14</v>
      </c>
      <c r="D90">
        <v>246.27542609069496</v>
      </c>
      <c r="E90">
        <v>1</v>
      </c>
      <c r="F90">
        <v>-90.000000000108344</v>
      </c>
      <c r="G90" t="s">
        <v>150</v>
      </c>
      <c r="H90" t="s">
        <v>138</v>
      </c>
      <c r="I90">
        <v>87</v>
      </c>
      <c r="J90" t="s">
        <v>13</v>
      </c>
      <c r="K90">
        <v>246</v>
      </c>
      <c r="L90" t="str">
        <f>_xlfn.XLOOKUP(HabLink2[[#This Row],[HS_ID_Real]],HabDesc[HS_ID_Real],HabDesc[Simp_type])</f>
        <v>Commercial</v>
      </c>
      <c r="M90" t="str">
        <f>_xlfn.XLOOKUP(HabLink2[[#This Row],[HS_ID_Real]],HabStruct_Routes[HS_ID_Real],HabStruct_Routes[Merge_RID_String])</f>
        <v>170, 186, 209, 370, 375, 22, 37, 92, 63</v>
      </c>
      <c r="N90" t="str">
        <f t="shared" si="2"/>
        <v>&lt;t&gt;&lt;s&gt;170&lt;/s&gt;&lt;s&gt;186&lt;/s&gt;&lt;s&gt;209&lt;/s&gt;&lt;s&gt;370&lt;/s&gt;&lt;s&gt;375&lt;/s&gt;&lt;s&gt;22&lt;/s&gt;&lt;s&gt;37&lt;/s&gt;&lt;s&gt;92&lt;/s&gt;&lt;s&gt;63&lt;/s&gt;&lt;/t&gt;</v>
      </c>
      <c r="O90" t="str">
        <f t="shared" si="3"/>
        <v>22, 37, 63, 92, 170, 186, 209, 370, 375</v>
      </c>
      <c r="P90" t="s">
        <v>146</v>
      </c>
    </row>
    <row r="91" spans="1:16">
      <c r="A91">
        <v>90</v>
      </c>
      <c r="B91">
        <v>80</v>
      </c>
      <c r="C91">
        <v>10</v>
      </c>
      <c r="D91">
        <v>58.333462945028522</v>
      </c>
      <c r="E91">
        <v>1</v>
      </c>
      <c r="F91">
        <v>89.067364321443549</v>
      </c>
      <c r="G91" t="s">
        <v>151</v>
      </c>
      <c r="H91" t="s">
        <v>152</v>
      </c>
      <c r="I91">
        <v>89</v>
      </c>
      <c r="J91" t="s">
        <v>15</v>
      </c>
      <c r="K91">
        <v>58</v>
      </c>
      <c r="L91" t="str">
        <f>_xlfn.XLOOKUP(HabLink2[[#This Row],[HS_ID_Real]],HabDesc[HS_ID_Real],HabDesc[Simp_type])</f>
        <v>Commercial</v>
      </c>
      <c r="M91" t="str">
        <f>_xlfn.XLOOKUP(HabLink2[[#This Row],[HS_ID_Real]],HabStruct_Routes[HS_ID_Real],HabStruct_Routes[Merge_RID_String])</f>
        <v>26, 55, 328, 34, 74</v>
      </c>
      <c r="N91" t="str">
        <f t="shared" si="2"/>
        <v>&lt;t&gt;&lt;s&gt;26&lt;/s&gt;&lt;s&gt;55&lt;/s&gt;&lt;s&gt;328&lt;/s&gt;&lt;s&gt;34&lt;/s&gt;&lt;s&gt;74&lt;/s&gt;&lt;/t&gt;</v>
      </c>
      <c r="O91" t="str">
        <f t="shared" si="3"/>
        <v>26, 34, 55, 74, 328</v>
      </c>
      <c r="P91" t="s">
        <v>153</v>
      </c>
    </row>
    <row r="92" spans="1:16">
      <c r="A92">
        <v>91</v>
      </c>
      <c r="B92">
        <v>81</v>
      </c>
      <c r="C92">
        <v>10</v>
      </c>
      <c r="D92">
        <v>34.058108892008917</v>
      </c>
      <c r="E92">
        <v>1</v>
      </c>
      <c r="F92">
        <v>89.06736432180476</v>
      </c>
      <c r="G92" t="s">
        <v>154</v>
      </c>
      <c r="H92" t="s">
        <v>152</v>
      </c>
      <c r="I92">
        <v>90</v>
      </c>
      <c r="J92" t="s">
        <v>15</v>
      </c>
      <c r="K92">
        <v>34</v>
      </c>
      <c r="L92" t="str">
        <f>_xlfn.XLOOKUP(HabLink2[[#This Row],[HS_ID_Real]],HabDesc[HS_ID_Real],HabDesc[Simp_type])</f>
        <v>Commercial</v>
      </c>
      <c r="M92" t="str">
        <f>_xlfn.XLOOKUP(HabLink2[[#This Row],[HS_ID_Real]],HabStruct_Routes[HS_ID_Real],HabStruct_Routes[Merge_RID_String])</f>
        <v>26, 55, 328, 34, 74</v>
      </c>
      <c r="N92" t="str">
        <f t="shared" si="2"/>
        <v>&lt;t&gt;&lt;s&gt;26&lt;/s&gt;&lt;s&gt;55&lt;/s&gt;&lt;s&gt;328&lt;/s&gt;&lt;s&gt;34&lt;/s&gt;&lt;s&gt;74&lt;/s&gt;&lt;/t&gt;</v>
      </c>
      <c r="O92" t="str">
        <f t="shared" si="3"/>
        <v>26, 34, 55, 74, 328</v>
      </c>
      <c r="P92" t="s">
        <v>153</v>
      </c>
    </row>
    <row r="93" spans="1:16">
      <c r="A93">
        <v>92</v>
      </c>
      <c r="B93">
        <v>82</v>
      </c>
      <c r="C93">
        <v>10</v>
      </c>
      <c r="D93">
        <v>111.8745210457478</v>
      </c>
      <c r="E93">
        <v>1</v>
      </c>
      <c r="F93">
        <v>89.067364321779763</v>
      </c>
      <c r="G93" t="s">
        <v>155</v>
      </c>
      <c r="H93" t="s">
        <v>152</v>
      </c>
      <c r="I93">
        <v>91</v>
      </c>
      <c r="J93" t="s">
        <v>15</v>
      </c>
      <c r="K93">
        <v>112</v>
      </c>
      <c r="L93" t="str">
        <f>_xlfn.XLOOKUP(HabLink2[[#This Row],[HS_ID_Real]],HabDesc[HS_ID_Real],HabDesc[Simp_type])</f>
        <v>Commercial</v>
      </c>
      <c r="M93" t="str">
        <f>_xlfn.XLOOKUP(HabLink2[[#This Row],[HS_ID_Real]],HabStruct_Routes[HS_ID_Real],HabStruct_Routes[Merge_RID_String])</f>
        <v>26, 55, 328, 34, 74</v>
      </c>
      <c r="N93" t="str">
        <f t="shared" si="2"/>
        <v>&lt;t&gt;&lt;s&gt;26&lt;/s&gt;&lt;s&gt;55&lt;/s&gt;&lt;s&gt;328&lt;/s&gt;&lt;s&gt;34&lt;/s&gt;&lt;s&gt;74&lt;/s&gt;&lt;/t&gt;</v>
      </c>
      <c r="O93" t="str">
        <f t="shared" si="3"/>
        <v>26, 34, 55, 74, 328</v>
      </c>
      <c r="P93" t="s">
        <v>153</v>
      </c>
    </row>
    <row r="94" spans="1:16">
      <c r="A94">
        <v>93</v>
      </c>
      <c r="B94">
        <v>83</v>
      </c>
      <c r="C94">
        <v>13</v>
      </c>
      <c r="D94">
        <v>186.32419391306317</v>
      </c>
      <c r="E94">
        <v>1</v>
      </c>
      <c r="F94">
        <v>-91.320522723222766</v>
      </c>
      <c r="G94" t="s">
        <v>156</v>
      </c>
      <c r="H94" t="s">
        <v>157</v>
      </c>
      <c r="I94">
        <v>92</v>
      </c>
      <c r="J94" t="s">
        <v>13</v>
      </c>
      <c r="K94">
        <v>186</v>
      </c>
      <c r="L94" t="str">
        <f>_xlfn.XLOOKUP(HabLink2[[#This Row],[HS_ID_Real]],HabDesc[HS_ID_Real],HabDesc[Simp_type])</f>
        <v>Single-Family</v>
      </c>
      <c r="M94" t="str">
        <f>_xlfn.XLOOKUP(HabLink2[[#This Row],[HS_ID_Real]],HabStruct_Routes[HS_ID_Real],HabStruct_Routes[Merge_RID_String])</f>
        <v>26, 34, 74</v>
      </c>
      <c r="N94" t="str">
        <f t="shared" si="2"/>
        <v>&lt;t&gt;&lt;s&gt;26&lt;/s&gt;&lt;s&gt;34&lt;/s&gt;&lt;s&gt;74&lt;/s&gt;&lt;/t&gt;</v>
      </c>
      <c r="O94" t="str">
        <f t="shared" si="3"/>
        <v>26, 34, 74</v>
      </c>
      <c r="P94" t="s">
        <v>158</v>
      </c>
    </row>
    <row r="95" spans="1:16">
      <c r="A95">
        <v>94</v>
      </c>
      <c r="B95">
        <v>84</v>
      </c>
      <c r="C95">
        <v>13</v>
      </c>
      <c r="D95">
        <v>177.10875281259902</v>
      </c>
      <c r="E95">
        <v>1</v>
      </c>
      <c r="F95">
        <v>178.52032702441369</v>
      </c>
      <c r="G95" t="s">
        <v>159</v>
      </c>
      <c r="H95" t="s">
        <v>157</v>
      </c>
      <c r="I95">
        <v>93</v>
      </c>
      <c r="J95" t="s">
        <v>35</v>
      </c>
      <c r="K95">
        <v>177</v>
      </c>
      <c r="L95" t="str">
        <f>_xlfn.XLOOKUP(HabLink2[[#This Row],[HS_ID_Real]],HabDesc[HS_ID_Real],HabDesc[Simp_type])</f>
        <v>Commercial</v>
      </c>
      <c r="M95" t="str">
        <f>_xlfn.XLOOKUP(HabLink2[[#This Row],[HS_ID_Real]],HabStruct_Routes[HS_ID_Real],HabStruct_Routes[Merge_RID_String])</f>
        <v>26, 34, 74</v>
      </c>
      <c r="N95" t="str">
        <f t="shared" si="2"/>
        <v>&lt;t&gt;&lt;s&gt;26&lt;/s&gt;&lt;s&gt;34&lt;/s&gt;&lt;s&gt;74&lt;/s&gt;&lt;/t&gt;</v>
      </c>
      <c r="O95" t="str">
        <f t="shared" si="3"/>
        <v>26, 34, 74</v>
      </c>
      <c r="P95" t="s">
        <v>158</v>
      </c>
    </row>
    <row r="96" spans="1:16">
      <c r="A96">
        <v>95</v>
      </c>
      <c r="B96">
        <v>85</v>
      </c>
      <c r="C96">
        <v>13</v>
      </c>
      <c r="D96">
        <v>61.492245659968184</v>
      </c>
      <c r="E96">
        <v>1</v>
      </c>
      <c r="F96">
        <v>178.52032702465044</v>
      </c>
      <c r="G96" t="s">
        <v>160</v>
      </c>
      <c r="H96" t="s">
        <v>157</v>
      </c>
      <c r="I96">
        <v>94</v>
      </c>
      <c r="J96" t="s">
        <v>35</v>
      </c>
      <c r="K96">
        <v>61</v>
      </c>
      <c r="L96" t="str">
        <f>_xlfn.XLOOKUP(HabLink2[[#This Row],[HS_ID_Real]],HabDesc[HS_ID_Real],HabDesc[Simp_type])</f>
        <v>Single-Family</v>
      </c>
      <c r="M96" t="str">
        <f>_xlfn.XLOOKUP(HabLink2[[#This Row],[HS_ID_Real]],HabStruct_Routes[HS_ID_Real],HabStruct_Routes[Merge_RID_String])</f>
        <v>26, 34, 74</v>
      </c>
      <c r="N96" t="str">
        <f t="shared" si="2"/>
        <v>&lt;t&gt;&lt;s&gt;26&lt;/s&gt;&lt;s&gt;34&lt;/s&gt;&lt;s&gt;74&lt;/s&gt;&lt;/t&gt;</v>
      </c>
      <c r="O96" t="str">
        <f t="shared" si="3"/>
        <v>26, 34, 74</v>
      </c>
      <c r="P96" t="s">
        <v>158</v>
      </c>
    </row>
    <row r="97" spans="1:16">
      <c r="A97">
        <v>96</v>
      </c>
      <c r="B97">
        <v>86</v>
      </c>
      <c r="C97">
        <v>12</v>
      </c>
      <c r="D97">
        <v>228.05806490405371</v>
      </c>
      <c r="E97">
        <v>1</v>
      </c>
      <c r="F97">
        <v>-2.548101883416678</v>
      </c>
      <c r="G97" t="s">
        <v>161</v>
      </c>
      <c r="H97" t="s">
        <v>162</v>
      </c>
      <c r="I97">
        <v>95</v>
      </c>
      <c r="J97" t="s">
        <v>17</v>
      </c>
      <c r="K97">
        <v>228</v>
      </c>
      <c r="L97" t="str">
        <f>_xlfn.XLOOKUP(HabLink2[[#This Row],[HS_ID_Real]],HabDesc[HS_ID_Real],HabDesc[Simp_type])</f>
        <v>Single-Family</v>
      </c>
      <c r="M97" t="str">
        <f>_xlfn.XLOOKUP(HabLink2[[#This Row],[HS_ID_Real]],HabStruct_Routes[HS_ID_Real],HabStruct_Routes[Merge_RID_String])</f>
        <v>55, 328</v>
      </c>
      <c r="N97" t="str">
        <f t="shared" si="2"/>
        <v>&lt;t&gt;&lt;s&gt;55&lt;/s&gt;&lt;s&gt;328&lt;/s&gt;&lt;/t&gt;</v>
      </c>
      <c r="O97" t="str">
        <f t="shared" si="3"/>
        <v>55, 328</v>
      </c>
      <c r="P97" t="s">
        <v>163</v>
      </c>
    </row>
    <row r="98" spans="1:16">
      <c r="A98">
        <v>97</v>
      </c>
      <c r="B98">
        <v>87</v>
      </c>
      <c r="C98">
        <v>7</v>
      </c>
      <c r="D98">
        <v>162.98482382924524</v>
      </c>
      <c r="E98">
        <v>1</v>
      </c>
      <c r="F98">
        <v>-91.019838257469999</v>
      </c>
      <c r="G98" t="s">
        <v>164</v>
      </c>
      <c r="H98" t="s">
        <v>165</v>
      </c>
      <c r="I98">
        <v>97</v>
      </c>
      <c r="J98" t="s">
        <v>13</v>
      </c>
      <c r="K98">
        <v>163</v>
      </c>
      <c r="L98" t="str">
        <f>_xlfn.XLOOKUP(HabLink2[[#This Row],[HS_ID_Real]],HabDesc[HS_ID_Real],HabDesc[Simp_type])</f>
        <v>Commercial</v>
      </c>
      <c r="M98" t="str">
        <f>_xlfn.XLOOKUP(HabLink2[[#This Row],[HS_ID_Real]],HabStruct_Routes[HS_ID_Real],HabStruct_Routes[Merge_RID_String])</f>
        <v>26, 55, 57, 328, 34, 74</v>
      </c>
      <c r="N98" t="str">
        <f t="shared" si="2"/>
        <v>&lt;t&gt;&lt;s&gt;26&lt;/s&gt;&lt;s&gt;55&lt;/s&gt;&lt;s&gt;57&lt;/s&gt;&lt;s&gt;328&lt;/s&gt;&lt;s&gt;34&lt;/s&gt;&lt;s&gt;74&lt;/s&gt;&lt;/t&gt;</v>
      </c>
      <c r="O98" t="str">
        <f t="shared" si="3"/>
        <v>26, 34, 55, 57, 74, 328</v>
      </c>
      <c r="P98" t="s">
        <v>166</v>
      </c>
    </row>
    <row r="99" spans="1:16">
      <c r="A99">
        <v>98</v>
      </c>
      <c r="B99">
        <v>88</v>
      </c>
      <c r="C99">
        <v>7</v>
      </c>
      <c r="D99">
        <v>295.71112428245891</v>
      </c>
      <c r="E99">
        <v>1</v>
      </c>
      <c r="F99">
        <v>-91.019831686818264</v>
      </c>
      <c r="G99" t="s">
        <v>167</v>
      </c>
      <c r="H99" t="s">
        <v>165</v>
      </c>
      <c r="I99">
        <v>98</v>
      </c>
      <c r="J99" t="s">
        <v>13</v>
      </c>
      <c r="K99">
        <v>296</v>
      </c>
      <c r="L99" t="str">
        <f>_xlfn.XLOOKUP(HabLink2[[#This Row],[HS_ID_Real]],HabDesc[HS_ID_Real],HabDesc[Simp_type])</f>
        <v>Commercial</v>
      </c>
      <c r="M99" t="str">
        <f>_xlfn.XLOOKUP(HabLink2[[#This Row],[HS_ID_Real]],HabStruct_Routes[HS_ID_Real],HabStruct_Routes[Merge_RID_String])</f>
        <v>26, 55, 57, 328, 34, 74</v>
      </c>
      <c r="N99" t="str">
        <f t="shared" si="2"/>
        <v>&lt;t&gt;&lt;s&gt;26&lt;/s&gt;&lt;s&gt;55&lt;/s&gt;&lt;s&gt;57&lt;/s&gt;&lt;s&gt;328&lt;/s&gt;&lt;s&gt;34&lt;/s&gt;&lt;s&gt;74&lt;/s&gt;&lt;/t&gt;</v>
      </c>
      <c r="O99" t="str">
        <f t="shared" si="3"/>
        <v>26, 34, 55, 57, 74, 328</v>
      </c>
      <c r="P99" t="s">
        <v>166</v>
      </c>
    </row>
    <row r="100" spans="1:16">
      <c r="A100">
        <v>99</v>
      </c>
      <c r="B100">
        <v>89</v>
      </c>
      <c r="C100">
        <v>14</v>
      </c>
      <c r="D100">
        <v>138.95442912963728</v>
      </c>
      <c r="E100">
        <v>1</v>
      </c>
      <c r="F100">
        <v>-90.886116288623327</v>
      </c>
      <c r="G100" t="s">
        <v>168</v>
      </c>
      <c r="H100" t="s">
        <v>138</v>
      </c>
      <c r="I100">
        <v>99</v>
      </c>
      <c r="J100" t="s">
        <v>13</v>
      </c>
      <c r="K100">
        <v>139</v>
      </c>
      <c r="L100" t="str">
        <f>_xlfn.XLOOKUP(HabLink2[[#This Row],[HS_ID_Real]],HabDesc[HS_ID_Real],HabDesc[Simp_type])</f>
        <v>Single-Family</v>
      </c>
      <c r="M100" t="str">
        <f>_xlfn.XLOOKUP(HabLink2[[#This Row],[HS_ID_Real]],HabStruct_Routes[HS_ID_Real],HabStruct_Routes[Merge_RID_String])</f>
        <v>170, 186, 209, 370, 375, 22, 37, 92, 63, 259</v>
      </c>
      <c r="N100" t="str">
        <f t="shared" si="2"/>
        <v>&lt;t&gt;&lt;s&gt;170&lt;/s&gt;&lt;s&gt;186&lt;/s&gt;&lt;s&gt;209&lt;/s&gt;&lt;s&gt;370&lt;/s&gt;&lt;s&gt;375&lt;/s&gt;&lt;s&gt;22&lt;/s&gt;&lt;s&gt;37&lt;/s&gt;&lt;s&gt;92&lt;/s&gt;&lt;s&gt;63&lt;/s&gt;&lt;s&gt;259&lt;/s&gt;&lt;/t&gt;</v>
      </c>
      <c r="O100" t="str">
        <f t="shared" si="3"/>
        <v>22, 37, 63, 92, 170, 186, 209, 259, 370, 375</v>
      </c>
      <c r="P100" t="s">
        <v>135</v>
      </c>
    </row>
    <row r="101" spans="1:16">
      <c r="A101">
        <v>100</v>
      </c>
      <c r="B101">
        <v>89</v>
      </c>
      <c r="C101">
        <v>82</v>
      </c>
      <c r="D101">
        <v>191.81822210237391</v>
      </c>
      <c r="E101">
        <v>2</v>
      </c>
      <c r="F101">
        <v>0.56923884419388504</v>
      </c>
      <c r="G101" t="s">
        <v>168</v>
      </c>
      <c r="H101" t="s">
        <v>123</v>
      </c>
      <c r="I101">
        <v>99</v>
      </c>
      <c r="J101" t="s">
        <v>17</v>
      </c>
      <c r="K101">
        <v>192</v>
      </c>
      <c r="L101" t="str">
        <f>_xlfn.XLOOKUP(HabLink2[[#This Row],[HS_ID_Real]],HabDesc[HS_ID_Real],HabDesc[Simp_type])</f>
        <v>Single-Family</v>
      </c>
      <c r="M101" t="str">
        <f>_xlfn.XLOOKUP(HabLink2[[#This Row],[HS_ID_Real]],HabStruct_Routes[HS_ID_Real],HabStruct_Routes[Merge_RID_String])</f>
        <v>170, 186, 209, 370, 375, 22, 37, 92, 63, 259</v>
      </c>
      <c r="N101" t="str">
        <f t="shared" si="2"/>
        <v>&lt;t&gt;&lt;s&gt;170&lt;/s&gt;&lt;s&gt;186&lt;/s&gt;&lt;s&gt;209&lt;/s&gt;&lt;s&gt;370&lt;/s&gt;&lt;s&gt;375&lt;/s&gt;&lt;s&gt;22&lt;/s&gt;&lt;s&gt;37&lt;/s&gt;&lt;s&gt;92&lt;/s&gt;&lt;s&gt;63&lt;/s&gt;&lt;s&gt;259&lt;/s&gt;&lt;/t&gt;</v>
      </c>
      <c r="O101" t="str">
        <f t="shared" si="3"/>
        <v>22, 37, 63, 92, 170, 186, 209, 259, 370, 375</v>
      </c>
      <c r="P101" t="s">
        <v>135</v>
      </c>
    </row>
    <row r="102" spans="1:16">
      <c r="A102">
        <v>101</v>
      </c>
      <c r="B102">
        <v>89</v>
      </c>
      <c r="C102">
        <v>3</v>
      </c>
      <c r="D102">
        <v>197.71858784325994</v>
      </c>
      <c r="E102">
        <v>3</v>
      </c>
      <c r="F102">
        <v>-11.291231098354547</v>
      </c>
      <c r="G102" t="s">
        <v>168</v>
      </c>
      <c r="H102" t="s">
        <v>137</v>
      </c>
      <c r="I102">
        <v>99</v>
      </c>
      <c r="J102" t="s">
        <v>17</v>
      </c>
      <c r="K102">
        <v>198</v>
      </c>
      <c r="L102" t="str">
        <f>_xlfn.XLOOKUP(HabLink2[[#This Row],[HS_ID_Real]],HabDesc[HS_ID_Real],HabDesc[Simp_type])</f>
        <v>Single-Family</v>
      </c>
      <c r="M102" t="str">
        <f>_xlfn.XLOOKUP(HabLink2[[#This Row],[HS_ID_Real]],HabStruct_Routes[HS_ID_Real],HabStruct_Routes[Merge_RID_String])</f>
        <v>170, 186, 209, 370, 375, 22, 37, 92, 63, 259</v>
      </c>
      <c r="N102" t="str">
        <f t="shared" si="2"/>
        <v>&lt;t&gt;&lt;s&gt;170&lt;/s&gt;&lt;s&gt;186&lt;/s&gt;&lt;s&gt;209&lt;/s&gt;&lt;s&gt;370&lt;/s&gt;&lt;s&gt;375&lt;/s&gt;&lt;s&gt;22&lt;/s&gt;&lt;s&gt;37&lt;/s&gt;&lt;s&gt;92&lt;/s&gt;&lt;s&gt;63&lt;/s&gt;&lt;s&gt;259&lt;/s&gt;&lt;/t&gt;</v>
      </c>
      <c r="O102" t="str">
        <f t="shared" si="3"/>
        <v>22, 37, 63, 92, 170, 186, 209, 259, 370, 375</v>
      </c>
      <c r="P102" t="s">
        <v>135</v>
      </c>
    </row>
    <row r="103" spans="1:16">
      <c r="A103">
        <v>102</v>
      </c>
      <c r="B103">
        <v>90</v>
      </c>
      <c r="C103">
        <v>82</v>
      </c>
      <c r="D103">
        <v>221.289812430616</v>
      </c>
      <c r="E103">
        <v>1</v>
      </c>
      <c r="F103">
        <v>0.56923884405063097</v>
      </c>
      <c r="G103" t="s">
        <v>169</v>
      </c>
      <c r="H103" t="s">
        <v>123</v>
      </c>
      <c r="I103">
        <v>100</v>
      </c>
      <c r="J103" t="s">
        <v>17</v>
      </c>
      <c r="K103">
        <v>221</v>
      </c>
      <c r="L103" t="str">
        <f>_xlfn.XLOOKUP(HabLink2[[#This Row],[HS_ID_Real]],HabDesc[HS_ID_Real],HabDesc[Simp_type])</f>
        <v>Single-Family</v>
      </c>
      <c r="M103" t="str">
        <f>_xlfn.XLOOKUP(HabLink2[[#This Row],[HS_ID_Real]],HabStruct_Routes[HS_ID_Real],HabStruct_Routes[Merge_RID_String])</f>
        <v>92, 259</v>
      </c>
      <c r="N103" t="str">
        <f t="shared" si="2"/>
        <v>&lt;t&gt;&lt;s&gt;92&lt;/s&gt;&lt;s&gt;259&lt;/s&gt;&lt;/t&gt;</v>
      </c>
      <c r="O103" t="str">
        <f t="shared" si="3"/>
        <v>92, 259</v>
      </c>
      <c r="P103" t="s">
        <v>124</v>
      </c>
    </row>
    <row r="104" spans="1:16">
      <c r="A104">
        <v>103</v>
      </c>
      <c r="B104">
        <v>91</v>
      </c>
      <c r="C104">
        <v>82</v>
      </c>
      <c r="D104">
        <v>219.11217907097222</v>
      </c>
      <c r="E104">
        <v>1</v>
      </c>
      <c r="F104">
        <v>0.56923884410105197</v>
      </c>
      <c r="G104" t="s">
        <v>170</v>
      </c>
      <c r="H104" t="s">
        <v>123</v>
      </c>
      <c r="I104">
        <v>101</v>
      </c>
      <c r="J104" t="s">
        <v>17</v>
      </c>
      <c r="K104">
        <v>219</v>
      </c>
      <c r="L104" t="str">
        <f>_xlfn.XLOOKUP(HabLink2[[#This Row],[HS_ID_Real]],HabDesc[HS_ID_Real],HabDesc[Simp_type])</f>
        <v>Single-Family</v>
      </c>
      <c r="M104" t="str">
        <f>_xlfn.XLOOKUP(HabLink2[[#This Row],[HS_ID_Real]],HabStruct_Routes[HS_ID_Real],HabStruct_Routes[Merge_RID_String])</f>
        <v>92, 259</v>
      </c>
      <c r="N104" t="str">
        <f t="shared" si="2"/>
        <v>&lt;t&gt;&lt;s&gt;92&lt;/s&gt;&lt;s&gt;259&lt;/s&gt;&lt;/t&gt;</v>
      </c>
      <c r="O104" t="str">
        <f t="shared" si="3"/>
        <v>92, 259</v>
      </c>
      <c r="P104" t="s">
        <v>124</v>
      </c>
    </row>
    <row r="105" spans="1:16">
      <c r="A105">
        <v>104</v>
      </c>
      <c r="B105">
        <v>92</v>
      </c>
      <c r="C105">
        <v>82</v>
      </c>
      <c r="D105">
        <v>223.70186758909728</v>
      </c>
      <c r="E105">
        <v>1</v>
      </c>
      <c r="F105">
        <v>0.56927017340710195</v>
      </c>
      <c r="G105" t="s">
        <v>171</v>
      </c>
      <c r="H105" t="s">
        <v>123</v>
      </c>
      <c r="I105">
        <v>102</v>
      </c>
      <c r="J105" t="s">
        <v>17</v>
      </c>
      <c r="K105">
        <v>224</v>
      </c>
      <c r="L105" t="str">
        <f>_xlfn.XLOOKUP(HabLink2[[#This Row],[HS_ID_Real]],HabDesc[HS_ID_Real],HabDesc[Simp_type])</f>
        <v>Single-Family</v>
      </c>
      <c r="M105" t="str">
        <f>_xlfn.XLOOKUP(HabLink2[[#This Row],[HS_ID_Real]],HabStruct_Routes[HS_ID_Real],HabStruct_Routes[Merge_RID_String])</f>
        <v>92, 259</v>
      </c>
      <c r="N105" t="str">
        <f t="shared" si="2"/>
        <v>&lt;t&gt;&lt;s&gt;92&lt;/s&gt;&lt;s&gt;259&lt;/s&gt;&lt;/t&gt;</v>
      </c>
      <c r="O105" t="str">
        <f t="shared" si="3"/>
        <v>92, 259</v>
      </c>
      <c r="P105" t="s">
        <v>124</v>
      </c>
    </row>
    <row r="106" spans="1:16">
      <c r="A106">
        <v>105</v>
      </c>
      <c r="B106">
        <v>93</v>
      </c>
      <c r="C106">
        <v>82</v>
      </c>
      <c r="D106">
        <v>223.08853346524364</v>
      </c>
      <c r="E106">
        <v>1</v>
      </c>
      <c r="F106">
        <v>0.56927017329245999</v>
      </c>
      <c r="G106" t="s">
        <v>172</v>
      </c>
      <c r="H106" t="s">
        <v>123</v>
      </c>
      <c r="I106">
        <v>103</v>
      </c>
      <c r="J106" t="s">
        <v>17</v>
      </c>
      <c r="K106">
        <v>223</v>
      </c>
      <c r="L106" t="str">
        <f>_xlfn.XLOOKUP(HabLink2[[#This Row],[HS_ID_Real]],HabDesc[HS_ID_Real],HabDesc[Simp_type])</f>
        <v>Single-Family</v>
      </c>
      <c r="M106" t="str">
        <f>_xlfn.XLOOKUP(HabLink2[[#This Row],[HS_ID_Real]],HabStruct_Routes[HS_ID_Real],HabStruct_Routes[Merge_RID_String])</f>
        <v>92, 259</v>
      </c>
      <c r="N106" t="str">
        <f t="shared" si="2"/>
        <v>&lt;t&gt;&lt;s&gt;92&lt;/s&gt;&lt;s&gt;259&lt;/s&gt;&lt;/t&gt;</v>
      </c>
      <c r="O106" t="str">
        <f t="shared" si="3"/>
        <v>92, 259</v>
      </c>
      <c r="P106" t="s">
        <v>124</v>
      </c>
    </row>
    <row r="107" spans="1:16">
      <c r="A107">
        <v>106</v>
      </c>
      <c r="B107">
        <v>94</v>
      </c>
      <c r="C107">
        <v>82</v>
      </c>
      <c r="D107">
        <v>218.63482442666157</v>
      </c>
      <c r="E107">
        <v>1</v>
      </c>
      <c r="F107">
        <v>0.56923884379856104</v>
      </c>
      <c r="G107" t="s">
        <v>173</v>
      </c>
      <c r="H107" t="s">
        <v>123</v>
      </c>
      <c r="I107">
        <v>104</v>
      </c>
      <c r="J107" t="s">
        <v>17</v>
      </c>
      <c r="K107">
        <v>219</v>
      </c>
      <c r="L107" t="str">
        <f>_xlfn.XLOOKUP(HabLink2[[#This Row],[HS_ID_Real]],HabDesc[HS_ID_Real],HabDesc[Simp_type])</f>
        <v>Single-Family</v>
      </c>
      <c r="M107" t="str">
        <f>_xlfn.XLOOKUP(HabLink2[[#This Row],[HS_ID_Real]],HabStruct_Routes[HS_ID_Real],HabStruct_Routes[Merge_RID_String])</f>
        <v>92, 259</v>
      </c>
      <c r="N107" t="str">
        <f t="shared" si="2"/>
        <v>&lt;t&gt;&lt;s&gt;92&lt;/s&gt;&lt;s&gt;259&lt;/s&gt;&lt;/t&gt;</v>
      </c>
      <c r="O107" t="str">
        <f t="shared" si="3"/>
        <v>92, 259</v>
      </c>
      <c r="P107" t="s">
        <v>124</v>
      </c>
    </row>
    <row r="108" spans="1:16">
      <c r="A108">
        <v>107</v>
      </c>
      <c r="B108">
        <v>95</v>
      </c>
      <c r="C108">
        <v>82</v>
      </c>
      <c r="D108">
        <v>247.04175042256651</v>
      </c>
      <c r="E108">
        <v>1</v>
      </c>
      <c r="F108">
        <v>0.56923884399029201</v>
      </c>
      <c r="G108" t="s">
        <v>174</v>
      </c>
      <c r="H108" t="s">
        <v>123</v>
      </c>
      <c r="I108">
        <v>105</v>
      </c>
      <c r="J108" t="s">
        <v>17</v>
      </c>
      <c r="K108">
        <v>247</v>
      </c>
      <c r="L108" t="str">
        <f>_xlfn.XLOOKUP(HabLink2[[#This Row],[HS_ID_Real]],HabDesc[HS_ID_Real],HabDesc[Simp_type])</f>
        <v>Commercial</v>
      </c>
      <c r="M108" t="str">
        <f>_xlfn.XLOOKUP(HabLink2[[#This Row],[HS_ID_Real]],HabStruct_Routes[HS_ID_Real],HabStruct_Routes[Merge_RID_String])</f>
        <v>92, 259</v>
      </c>
      <c r="N108" t="str">
        <f t="shared" si="2"/>
        <v>&lt;t&gt;&lt;s&gt;92&lt;/s&gt;&lt;s&gt;259&lt;/s&gt;&lt;/t&gt;</v>
      </c>
      <c r="O108" t="str">
        <f t="shared" si="3"/>
        <v>92, 259</v>
      </c>
      <c r="P108" t="s">
        <v>124</v>
      </c>
    </row>
    <row r="109" spans="1:16">
      <c r="A109">
        <v>108</v>
      </c>
      <c r="B109">
        <v>96</v>
      </c>
      <c r="C109">
        <v>82</v>
      </c>
      <c r="D109">
        <v>222.20129393572142</v>
      </c>
      <c r="E109">
        <v>1</v>
      </c>
      <c r="F109">
        <v>0.56927017317047302</v>
      </c>
      <c r="G109" t="s">
        <v>175</v>
      </c>
      <c r="H109" t="s">
        <v>123</v>
      </c>
      <c r="I109">
        <v>106</v>
      </c>
      <c r="J109" t="s">
        <v>17</v>
      </c>
      <c r="K109">
        <v>222</v>
      </c>
      <c r="L109" t="str">
        <f>_xlfn.XLOOKUP(HabLink2[[#This Row],[HS_ID_Real]],HabDesc[HS_ID_Real],HabDesc[Simp_type])</f>
        <v>Single-Family</v>
      </c>
      <c r="M109" t="str">
        <f>_xlfn.XLOOKUP(HabLink2[[#This Row],[HS_ID_Real]],HabStruct_Routes[HS_ID_Real],HabStruct_Routes[Merge_RID_String])</f>
        <v>92, 259</v>
      </c>
      <c r="N109" t="str">
        <f t="shared" si="2"/>
        <v>&lt;t&gt;&lt;s&gt;92&lt;/s&gt;&lt;s&gt;259&lt;/s&gt;&lt;/t&gt;</v>
      </c>
      <c r="O109" t="str">
        <f t="shared" si="3"/>
        <v>92, 259</v>
      </c>
      <c r="P109" t="s">
        <v>124</v>
      </c>
    </row>
    <row r="110" spans="1:16">
      <c r="A110">
        <v>109</v>
      </c>
      <c r="B110">
        <v>97</v>
      </c>
      <c r="C110">
        <v>82</v>
      </c>
      <c r="D110">
        <v>224.54092386149196</v>
      </c>
      <c r="E110">
        <v>1</v>
      </c>
      <c r="F110">
        <v>0.56923884417863002</v>
      </c>
      <c r="G110" t="s">
        <v>176</v>
      </c>
      <c r="H110" t="s">
        <v>123</v>
      </c>
      <c r="I110">
        <v>107</v>
      </c>
      <c r="J110" t="s">
        <v>17</v>
      </c>
      <c r="K110">
        <v>225</v>
      </c>
      <c r="L110" t="str">
        <f>_xlfn.XLOOKUP(HabLink2[[#This Row],[HS_ID_Real]],HabDesc[HS_ID_Real],HabDesc[Simp_type])</f>
        <v>Single-Family</v>
      </c>
      <c r="M110" t="str">
        <f>_xlfn.XLOOKUP(HabLink2[[#This Row],[HS_ID_Real]],HabStruct_Routes[HS_ID_Real],HabStruct_Routes[Merge_RID_String])</f>
        <v>92, 259</v>
      </c>
      <c r="N110" t="str">
        <f t="shared" si="2"/>
        <v>&lt;t&gt;&lt;s&gt;92&lt;/s&gt;&lt;s&gt;259&lt;/s&gt;&lt;/t&gt;</v>
      </c>
      <c r="O110" t="str">
        <f t="shared" si="3"/>
        <v>92, 259</v>
      </c>
      <c r="P110" t="s">
        <v>124</v>
      </c>
    </row>
    <row r="111" spans="1:16">
      <c r="A111">
        <v>110</v>
      </c>
      <c r="B111">
        <v>98</v>
      </c>
      <c r="C111">
        <v>122</v>
      </c>
      <c r="D111">
        <v>168.07874345665599</v>
      </c>
      <c r="E111">
        <v>1</v>
      </c>
      <c r="F111">
        <v>-42.821312624665211</v>
      </c>
      <c r="G111" t="s">
        <v>177</v>
      </c>
      <c r="H111" t="s">
        <v>178</v>
      </c>
      <c r="I111">
        <v>108</v>
      </c>
      <c r="J111" t="s">
        <v>136</v>
      </c>
      <c r="K111">
        <v>168</v>
      </c>
      <c r="L111" t="str">
        <f>_xlfn.XLOOKUP(HabLink2[[#This Row],[HS_ID_Real]],HabDesc[HS_ID_Real],HabDesc[Simp_type])</f>
        <v>Commercial</v>
      </c>
      <c r="M111" t="str">
        <f>_xlfn.XLOOKUP(HabLink2[[#This Row],[HS_ID_Real]],HabStruct_Routes[HS_ID_Real],HabStruct_Routes[Merge_RID_String])</f>
        <v>33, 82, 168, 183, 342, 398, 13, 26, 55, 57, 328, 34, 25, 74</v>
      </c>
      <c r="N111" t="str">
        <f t="shared" si="2"/>
        <v>&lt;t&gt;&lt;s&gt;33&lt;/s&gt;&lt;s&gt;82&lt;/s&gt;&lt;s&gt;168&lt;/s&gt;&lt;s&gt;183&lt;/s&gt;&lt;s&gt;342&lt;/s&gt;&lt;s&gt;398&lt;/s&gt;&lt;s&gt;13&lt;/s&gt;&lt;s&gt;26&lt;/s&gt;&lt;s&gt;55&lt;/s&gt;&lt;s&gt;57&lt;/s&gt;&lt;s&gt;328&lt;/s&gt;&lt;s&gt;34&lt;/s&gt;&lt;s&gt;25&lt;/s&gt;&lt;s&gt;74&lt;/s&gt;&lt;/t&gt;</v>
      </c>
      <c r="O111" t="str">
        <f t="shared" si="3"/>
        <v>13, 25, 26, 33, 34, 55, 57, 74, 82, 168, 183, 328, 342, 398</v>
      </c>
      <c r="P111" t="s">
        <v>179</v>
      </c>
    </row>
    <row r="112" spans="1:16">
      <c r="A112">
        <v>111</v>
      </c>
      <c r="B112">
        <v>99</v>
      </c>
      <c r="C112">
        <v>122</v>
      </c>
      <c r="D112">
        <v>131.53525310646586</v>
      </c>
      <c r="E112">
        <v>1</v>
      </c>
      <c r="F112">
        <v>-2.437640138678971</v>
      </c>
      <c r="G112" t="s">
        <v>183</v>
      </c>
      <c r="H112" t="s">
        <v>178</v>
      </c>
      <c r="I112">
        <v>110</v>
      </c>
      <c r="J112" t="s">
        <v>17</v>
      </c>
      <c r="K112">
        <v>132</v>
      </c>
      <c r="L112" t="str">
        <f>_xlfn.XLOOKUP(HabLink2[[#This Row],[HS_ID_Real]],HabDesc[HS_ID_Real],HabDesc[Simp_type])</f>
        <v>Commercial</v>
      </c>
      <c r="M112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112" t="str">
        <f t="shared" si="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112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112" t="s">
        <v>678</v>
      </c>
    </row>
    <row r="113" spans="1:16">
      <c r="A113">
        <v>112</v>
      </c>
      <c r="B113">
        <v>99</v>
      </c>
      <c r="C113">
        <v>96</v>
      </c>
      <c r="D113">
        <v>158.6835615323954</v>
      </c>
      <c r="E113">
        <v>2</v>
      </c>
      <c r="F113">
        <v>-89.978445679151434</v>
      </c>
      <c r="G113" t="s">
        <v>183</v>
      </c>
      <c r="H113" t="s">
        <v>181</v>
      </c>
      <c r="I113">
        <v>110</v>
      </c>
      <c r="J113" t="s">
        <v>13</v>
      </c>
      <c r="K113">
        <v>159</v>
      </c>
      <c r="L113" t="str">
        <f>_xlfn.XLOOKUP(HabLink2[[#This Row],[HS_ID_Real]],HabDesc[HS_ID_Real],HabDesc[Simp_type])</f>
        <v>Commercial</v>
      </c>
      <c r="M113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113" t="str">
        <f t="shared" si="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113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113" t="s">
        <v>678</v>
      </c>
    </row>
    <row r="114" spans="1:16">
      <c r="A114">
        <v>113</v>
      </c>
      <c r="B114">
        <v>99</v>
      </c>
      <c r="C114">
        <v>87</v>
      </c>
      <c r="D114">
        <v>208.69743078782943</v>
      </c>
      <c r="E114">
        <v>3</v>
      </c>
      <c r="F114">
        <v>-49.473707192593899</v>
      </c>
      <c r="G114" t="s">
        <v>183</v>
      </c>
      <c r="H114" t="s">
        <v>184</v>
      </c>
      <c r="I114">
        <v>110</v>
      </c>
      <c r="J114" t="s">
        <v>136</v>
      </c>
      <c r="K114">
        <v>209</v>
      </c>
      <c r="L114" t="str">
        <f>_xlfn.XLOOKUP(HabLink2[[#This Row],[HS_ID_Real]],HabDesc[HS_ID_Real],HabDesc[Simp_type])</f>
        <v>Commercial</v>
      </c>
      <c r="M114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114" t="str">
        <f t="shared" si="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114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114" t="s">
        <v>678</v>
      </c>
    </row>
    <row r="115" spans="1:16">
      <c r="A115">
        <v>114</v>
      </c>
      <c r="B115">
        <v>100</v>
      </c>
      <c r="C115">
        <v>122</v>
      </c>
      <c r="D115">
        <v>214.14034513221864</v>
      </c>
      <c r="E115">
        <v>1</v>
      </c>
      <c r="F115">
        <v>-2.437640138788137</v>
      </c>
      <c r="G115" t="s">
        <v>185</v>
      </c>
      <c r="H115" t="s">
        <v>178</v>
      </c>
      <c r="I115">
        <v>111</v>
      </c>
      <c r="J115" t="s">
        <v>17</v>
      </c>
      <c r="K115">
        <v>214</v>
      </c>
      <c r="L115" t="str">
        <f>_xlfn.XLOOKUP(HabLink2[[#This Row],[HS_ID_Real]],HabDesc[HS_ID_Real],HabDesc[Simp_type])</f>
        <v>Commercial</v>
      </c>
      <c r="M115" t="str">
        <f>_xlfn.XLOOKUP(HabLink2[[#This Row],[HS_ID_Real]],HabStruct_Routes[HS_ID_Real],HabStruct_Routes[Merge_RID_String])</f>
        <v>33, 82, 168, 183, 342, 398, 13, 26, 55, 57, 328, 34, 25, 74</v>
      </c>
      <c r="N115" t="str">
        <f t="shared" si="2"/>
        <v>&lt;t&gt;&lt;s&gt;33&lt;/s&gt;&lt;s&gt;82&lt;/s&gt;&lt;s&gt;168&lt;/s&gt;&lt;s&gt;183&lt;/s&gt;&lt;s&gt;342&lt;/s&gt;&lt;s&gt;398&lt;/s&gt;&lt;s&gt;13&lt;/s&gt;&lt;s&gt;26&lt;/s&gt;&lt;s&gt;55&lt;/s&gt;&lt;s&gt;57&lt;/s&gt;&lt;s&gt;328&lt;/s&gt;&lt;s&gt;34&lt;/s&gt;&lt;s&gt;25&lt;/s&gt;&lt;s&gt;74&lt;/s&gt;&lt;/t&gt;</v>
      </c>
      <c r="O115" t="str">
        <f t="shared" si="3"/>
        <v>13, 25, 26, 33, 34, 55, 57, 74, 82, 168, 183, 328, 342, 398</v>
      </c>
      <c r="P115" t="s">
        <v>179</v>
      </c>
    </row>
    <row r="116" spans="1:16">
      <c r="A116">
        <v>115</v>
      </c>
      <c r="B116">
        <v>101</v>
      </c>
      <c r="C116">
        <v>87</v>
      </c>
      <c r="D116">
        <v>248.02962897580457</v>
      </c>
      <c r="E116">
        <v>1</v>
      </c>
      <c r="F116">
        <v>-2.6989082660810069</v>
      </c>
      <c r="G116" t="s">
        <v>186</v>
      </c>
      <c r="H116" t="s">
        <v>184</v>
      </c>
      <c r="I116">
        <v>112</v>
      </c>
      <c r="J116" t="s">
        <v>17</v>
      </c>
      <c r="K116">
        <v>248</v>
      </c>
      <c r="L116" t="str">
        <f>_xlfn.XLOOKUP(HabLink2[[#This Row],[HS_ID_Real]],HabDesc[HS_ID_Real],HabDesc[Simp_type])</f>
        <v>Commercial</v>
      </c>
      <c r="M116" t="str">
        <f>_xlfn.XLOOKUP(HabLink2[[#This Row],[HS_ID_Real]],HabStruct_Routes[HS_ID_Real],HabStruct_Routes[Merge_RID_String])</f>
        <v>141, 154, 161, 170, 186, 209, 237, 257, 289, 364, 370, 371, 374, 375, 404, 412, 413, 11, 20, 22, 37, 49, 56, 92, 333, 343, 59, 79, 80, 104, 144, 149, 164, 206, 218, 233, 254, 266, 51, 64, 65, 85, 121, 127, 145, 185, 196, 212, 230, 250, 18, 24, 38, 108, 148, 177, 204, 223, 253, 268, 298, 301, 325, 9, 10, 14, 27, 62, 23, 28, 32, 42, 54, 68, 113, 303, 346, 1, 2, 3, 4, 5, 6, 7, 8, 17, 19, 63, 259, 67, 71, 86, 105, 214, 319</v>
      </c>
      <c r="N116" t="str">
        <f t="shared" si="2"/>
        <v>&lt;t&gt;&lt;s&gt;141&lt;/s&gt;&lt;s&gt;154&lt;/s&gt;&lt;s&gt;161&lt;/s&gt;&lt;s&gt;170&lt;/s&gt;&lt;s&gt;186&lt;/s&gt;&lt;s&gt;209&lt;/s&gt;&lt;s&gt;237&lt;/s&gt;&lt;s&gt;257&lt;/s&gt;&lt;s&gt;289&lt;/s&gt;&lt;s&gt;364&lt;/s&gt;&lt;s&gt;370&lt;/s&gt;&lt;s&gt;371&lt;/s&gt;&lt;s&gt;374&lt;/s&gt;&lt;s&gt;375&lt;/s&gt;&lt;s&gt;404&lt;/s&gt;&lt;s&gt;412&lt;/s&gt;&lt;s&gt;413&lt;/s&gt;&lt;s&gt;11&lt;/s&gt;&lt;s&gt;20&lt;/s&gt;&lt;s&gt;22&lt;/s&gt;&lt;s&gt;37&lt;/s&gt;&lt;s&gt;49&lt;/s&gt;&lt;s&gt;56&lt;/s&gt;&lt;s&gt;92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63&lt;/s&gt;&lt;s&gt;259&lt;/s&gt;&lt;s&gt;67&lt;/s&gt;&lt;s&gt;71&lt;/s&gt;&lt;s&gt;86&lt;/s&gt;&lt;s&gt;105&lt;/s&gt;&lt;s&gt;214&lt;/s&gt;&lt;s&gt;319&lt;/s&gt;&lt;/t&gt;</v>
      </c>
      <c r="O116" t="str">
        <f t="shared" si="3"/>
        <v>1, 2, 3, 4, 5, 6, 7, 8, 9, 10, 11, 14, 17, 18, 19, 20, 22, 23, 24, 27, 28, 32, 37, 38, 42, 49, 51, 54, 56, 59, 62, 63, 64, 65, 67, 68, 71, 79, 80, 85, 86, 92, 104, 105, 108, 113, 121, 127, 141, 144, 145, 148, 149, 154, 161, 164, 170, 177, 185, 186, 196, 204, 206, 209, 212, 214, 218, 223, 230, 233, 237, 250, 253, 254, 257, 259, 266, 268, 289, 298, 301, 303, 319, 325, 333, 343, 346, 364, 370, 371, 374, 375, 404, 412, 413</v>
      </c>
      <c r="P116" t="s">
        <v>187</v>
      </c>
    </row>
    <row r="117" spans="1:16">
      <c r="A117">
        <v>116</v>
      </c>
      <c r="B117">
        <v>102</v>
      </c>
      <c r="C117">
        <v>96</v>
      </c>
      <c r="D117">
        <v>143.2111182061891</v>
      </c>
      <c r="E117">
        <v>1</v>
      </c>
      <c r="F117">
        <v>78.760263858480897</v>
      </c>
      <c r="G117" t="s">
        <v>188</v>
      </c>
      <c r="H117" t="s">
        <v>181</v>
      </c>
      <c r="I117">
        <v>113</v>
      </c>
      <c r="J117" t="s">
        <v>15</v>
      </c>
      <c r="K117">
        <v>143</v>
      </c>
      <c r="L117" t="str">
        <f>_xlfn.XLOOKUP(HabLink2[[#This Row],[HS_ID_Real]],HabDesc[HS_ID_Real],HabDesc[Simp_type])</f>
        <v>Commercial</v>
      </c>
      <c r="M117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117" t="str">
        <f t="shared" si="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117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117" t="s">
        <v>678</v>
      </c>
    </row>
    <row r="118" spans="1:16">
      <c r="A118">
        <v>117</v>
      </c>
      <c r="B118">
        <v>102</v>
      </c>
      <c r="C118">
        <v>87</v>
      </c>
      <c r="D118">
        <v>204.64869599690132</v>
      </c>
      <c r="E118">
        <v>2</v>
      </c>
      <c r="F118">
        <v>-2.6989561579300392</v>
      </c>
      <c r="G118" t="s">
        <v>188</v>
      </c>
      <c r="H118" t="s">
        <v>184</v>
      </c>
      <c r="I118">
        <v>113</v>
      </c>
      <c r="J118" t="s">
        <v>17</v>
      </c>
      <c r="K118">
        <v>205</v>
      </c>
      <c r="L118" t="str">
        <f>_xlfn.XLOOKUP(HabLink2[[#This Row],[HS_ID_Real]],HabDesc[HS_ID_Real],HabDesc[Simp_type])</f>
        <v>Commercial</v>
      </c>
      <c r="M118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118" t="str">
        <f t="shared" si="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118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118" t="s">
        <v>678</v>
      </c>
    </row>
    <row r="119" spans="1:16">
      <c r="A119">
        <v>118</v>
      </c>
      <c r="B119">
        <v>102</v>
      </c>
      <c r="C119">
        <v>122</v>
      </c>
      <c r="D119">
        <v>255.0073890360776</v>
      </c>
      <c r="E119">
        <v>3</v>
      </c>
      <c r="F119">
        <v>33.929558329783902</v>
      </c>
      <c r="G119" t="s">
        <v>188</v>
      </c>
      <c r="H119" t="s">
        <v>178</v>
      </c>
      <c r="I119">
        <v>113</v>
      </c>
      <c r="J119" t="s">
        <v>8</v>
      </c>
      <c r="K119">
        <v>255</v>
      </c>
      <c r="L119" t="str">
        <f>_xlfn.XLOOKUP(HabLink2[[#This Row],[HS_ID_Real]],HabDesc[HS_ID_Real],HabDesc[Simp_type])</f>
        <v>Commercial</v>
      </c>
      <c r="M119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119" t="str">
        <f t="shared" si="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119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119" t="s">
        <v>678</v>
      </c>
    </row>
    <row r="120" spans="1:16">
      <c r="A120">
        <v>119</v>
      </c>
      <c r="B120">
        <v>103</v>
      </c>
      <c r="C120">
        <v>35</v>
      </c>
      <c r="D120">
        <v>263.34665323862771</v>
      </c>
      <c r="E120">
        <v>1</v>
      </c>
      <c r="F120">
        <v>1.3401738740114391</v>
      </c>
      <c r="G120" t="s">
        <v>189</v>
      </c>
      <c r="H120" t="s">
        <v>190</v>
      </c>
      <c r="I120">
        <v>114</v>
      </c>
      <c r="J120" t="s">
        <v>17</v>
      </c>
      <c r="K120">
        <v>263</v>
      </c>
      <c r="L120" t="str">
        <f>_xlfn.XLOOKUP(HabLink2[[#This Row],[HS_ID_Real]],HabDesc[HS_ID_Real],HabDesc[Simp_type])</f>
        <v>Single-Family</v>
      </c>
      <c r="M120" t="str">
        <f>_xlfn.XLOOKUP(HabLink2[[#This Row],[HS_ID_Real]],HabStruct_Routes[HS_ID_Real],HabStruct_Routes[Merge_RID_String])</f>
        <v>144, 164, 218, 121, 145, 196, 253, 268, 301, 23, 28, 32, 54, 68, 67, 71, 86, 105, 214</v>
      </c>
      <c r="N120" t="str">
        <f t="shared" si="2"/>
        <v>&lt;t&gt;&lt;s&gt;144&lt;/s&gt;&lt;s&gt;164&lt;/s&gt;&lt;s&gt;218&lt;/s&gt;&lt;s&gt;121&lt;/s&gt;&lt;s&gt;145&lt;/s&gt;&lt;s&gt;196&lt;/s&gt;&lt;s&gt;253&lt;/s&gt;&lt;s&gt;268&lt;/s&gt;&lt;s&gt;301&lt;/s&gt;&lt;s&gt;23&lt;/s&gt;&lt;s&gt;28&lt;/s&gt;&lt;s&gt;32&lt;/s&gt;&lt;s&gt;54&lt;/s&gt;&lt;s&gt;68&lt;/s&gt;&lt;s&gt;67&lt;/s&gt;&lt;s&gt;71&lt;/s&gt;&lt;s&gt;86&lt;/s&gt;&lt;s&gt;105&lt;/s&gt;&lt;s&gt;214&lt;/s&gt;&lt;/t&gt;</v>
      </c>
      <c r="O120" t="str">
        <f t="shared" si="3"/>
        <v>23, 28, 32, 54, 67, 68, 71, 86, 105, 121, 144, 145, 164, 196, 214, 218, 253, 268, 301</v>
      </c>
      <c r="P120" t="s">
        <v>191</v>
      </c>
    </row>
    <row r="121" spans="1:16">
      <c r="A121">
        <v>120</v>
      </c>
      <c r="B121">
        <v>104</v>
      </c>
      <c r="C121">
        <v>35</v>
      </c>
      <c r="D121">
        <v>302.18891483756295</v>
      </c>
      <c r="E121">
        <v>1</v>
      </c>
      <c r="F121">
        <v>12.433454247501162</v>
      </c>
      <c r="G121" t="s">
        <v>192</v>
      </c>
      <c r="H121" t="s">
        <v>190</v>
      </c>
      <c r="I121">
        <v>115</v>
      </c>
      <c r="J121" t="s">
        <v>17</v>
      </c>
      <c r="K121">
        <v>302</v>
      </c>
      <c r="L121" t="str">
        <f>_xlfn.XLOOKUP(HabLink2[[#This Row],[HS_ID_Real]],HabDesc[HS_ID_Real],HabDesc[Simp_type])</f>
        <v>Single-Family</v>
      </c>
      <c r="M121" t="str">
        <f>_xlfn.XLOOKUP(HabLink2[[#This Row],[HS_ID_Real]],HabStruct_Routes[HS_ID_Real],HabStruct_Routes[Merge_RID_String])</f>
        <v>144, 164, 218, 121, 145, 196, 253, 268, 301, 23, 28, 32, 54, 68, 67, 71, 86, 105, 214</v>
      </c>
      <c r="N121" t="str">
        <f t="shared" si="2"/>
        <v>&lt;t&gt;&lt;s&gt;144&lt;/s&gt;&lt;s&gt;164&lt;/s&gt;&lt;s&gt;218&lt;/s&gt;&lt;s&gt;121&lt;/s&gt;&lt;s&gt;145&lt;/s&gt;&lt;s&gt;196&lt;/s&gt;&lt;s&gt;253&lt;/s&gt;&lt;s&gt;268&lt;/s&gt;&lt;s&gt;301&lt;/s&gt;&lt;s&gt;23&lt;/s&gt;&lt;s&gt;28&lt;/s&gt;&lt;s&gt;32&lt;/s&gt;&lt;s&gt;54&lt;/s&gt;&lt;s&gt;68&lt;/s&gt;&lt;s&gt;67&lt;/s&gt;&lt;s&gt;71&lt;/s&gt;&lt;s&gt;86&lt;/s&gt;&lt;s&gt;105&lt;/s&gt;&lt;s&gt;214&lt;/s&gt;&lt;/t&gt;</v>
      </c>
      <c r="O121" t="str">
        <f t="shared" si="3"/>
        <v>23, 28, 32, 54, 67, 68, 71, 86, 105, 121, 144, 145, 164, 196, 214, 218, 253, 268, 301</v>
      </c>
      <c r="P121" t="s">
        <v>191</v>
      </c>
    </row>
    <row r="122" spans="1:16">
      <c r="A122">
        <v>121</v>
      </c>
      <c r="B122">
        <v>105</v>
      </c>
      <c r="C122">
        <v>34</v>
      </c>
      <c r="D122">
        <v>241.48870946565347</v>
      </c>
      <c r="E122">
        <v>1</v>
      </c>
      <c r="F122">
        <v>83.911400637553498</v>
      </c>
      <c r="G122" t="s">
        <v>193</v>
      </c>
      <c r="H122" t="s">
        <v>194</v>
      </c>
      <c r="I122">
        <v>118</v>
      </c>
      <c r="J122" t="s">
        <v>15</v>
      </c>
      <c r="K122">
        <v>241</v>
      </c>
      <c r="L122" t="str">
        <f>_xlfn.XLOOKUP(HabLink2[[#This Row],[HS_ID_Real]],HabDesc[HS_ID_Real],HabDesc[Simp_type])</f>
        <v>Commercial</v>
      </c>
      <c r="M122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2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2" t="str">
        <f t="shared" si="3"/>
        <v>9, 10, 18, 23, 24, 28, 32, 49, 51, 54, 59, 64, 65, 67, 68, 71, 79, 80, 85, 86, 104, 105, 121, 144, 145, 148, 161, 164, 177, 196, 214, 218, 253, 257, 268, 301, 333, 346</v>
      </c>
      <c r="P122" t="s">
        <v>195</v>
      </c>
    </row>
    <row r="123" spans="1:16">
      <c r="A123">
        <v>122</v>
      </c>
      <c r="B123">
        <v>105</v>
      </c>
      <c r="C123">
        <v>93</v>
      </c>
      <c r="D123">
        <v>241.48870946565347</v>
      </c>
      <c r="E123">
        <v>1</v>
      </c>
      <c r="F123">
        <v>83.911400637553498</v>
      </c>
      <c r="G123" t="s">
        <v>193</v>
      </c>
      <c r="H123" t="s">
        <v>196</v>
      </c>
      <c r="I123">
        <v>118</v>
      </c>
      <c r="J123" t="s">
        <v>15</v>
      </c>
      <c r="K123">
        <v>241</v>
      </c>
      <c r="L123" t="str">
        <f>_xlfn.XLOOKUP(HabLink2[[#This Row],[HS_ID_Real]],HabDesc[HS_ID_Real],HabDesc[Simp_type])</f>
        <v>Commercial</v>
      </c>
      <c r="M123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3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3" t="str">
        <f t="shared" si="3"/>
        <v>9, 10, 18, 23, 24, 28, 32, 49, 51, 54, 59, 64, 65, 67, 68, 71, 79, 80, 85, 86, 104, 105, 121, 144, 145, 148, 161, 164, 177, 196, 214, 218, 253, 257, 268, 301, 333, 346</v>
      </c>
      <c r="P123" t="s">
        <v>195</v>
      </c>
    </row>
    <row r="124" spans="1:16">
      <c r="A124">
        <v>123</v>
      </c>
      <c r="B124">
        <v>105</v>
      </c>
      <c r="C124">
        <v>94</v>
      </c>
      <c r="D124">
        <v>241.48870946565347</v>
      </c>
      <c r="E124">
        <v>1</v>
      </c>
      <c r="F124">
        <v>83.911400637553498</v>
      </c>
      <c r="G124" t="s">
        <v>193</v>
      </c>
      <c r="H124" t="s">
        <v>197</v>
      </c>
      <c r="I124">
        <v>118</v>
      </c>
      <c r="J124" t="s">
        <v>15</v>
      </c>
      <c r="K124">
        <v>241</v>
      </c>
      <c r="L124" t="str">
        <f>_xlfn.XLOOKUP(HabLink2[[#This Row],[HS_ID_Real]],HabDesc[HS_ID_Real],HabDesc[Simp_type])</f>
        <v>Commercial</v>
      </c>
      <c r="M124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4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4" t="str">
        <f t="shared" si="3"/>
        <v>9, 10, 18, 23, 24, 28, 32, 49, 51, 54, 59, 64, 65, 67, 68, 71, 79, 80, 85, 86, 104, 105, 121, 144, 145, 148, 161, 164, 177, 196, 214, 218, 253, 257, 268, 301, 333, 346</v>
      </c>
      <c r="P124" t="s">
        <v>195</v>
      </c>
    </row>
    <row r="125" spans="1:16">
      <c r="A125">
        <v>124</v>
      </c>
      <c r="B125">
        <v>106</v>
      </c>
      <c r="C125">
        <v>93</v>
      </c>
      <c r="D125">
        <v>245.78854527756397</v>
      </c>
      <c r="E125">
        <v>1</v>
      </c>
      <c r="F125">
        <v>75.638327569266394</v>
      </c>
      <c r="G125" t="s">
        <v>198</v>
      </c>
      <c r="H125" t="s">
        <v>196</v>
      </c>
      <c r="I125">
        <v>119</v>
      </c>
      <c r="J125" t="s">
        <v>15</v>
      </c>
      <c r="K125">
        <v>246</v>
      </c>
      <c r="L125" t="str">
        <f>_xlfn.XLOOKUP(HabLink2[[#This Row],[HS_ID_Real]],HabDesc[HS_ID_Real],HabDesc[Simp_type])</f>
        <v>Single-Family</v>
      </c>
      <c r="M125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5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5" t="str">
        <f t="shared" si="3"/>
        <v>9, 10, 18, 23, 24, 28, 32, 49, 51, 54, 59, 64, 65, 67, 68, 71, 79, 80, 85, 86, 104, 105, 121, 144, 145, 148, 161, 164, 177, 196, 214, 218, 253, 257, 268, 301, 333, 346</v>
      </c>
      <c r="P125" t="s">
        <v>195</v>
      </c>
    </row>
    <row r="126" spans="1:16">
      <c r="A126">
        <v>125</v>
      </c>
      <c r="B126">
        <v>106</v>
      </c>
      <c r="C126">
        <v>34</v>
      </c>
      <c r="D126">
        <v>292.46839361554566</v>
      </c>
      <c r="E126">
        <v>2</v>
      </c>
      <c r="F126">
        <v>44.603146640343304</v>
      </c>
      <c r="G126" t="s">
        <v>198</v>
      </c>
      <c r="H126" t="s">
        <v>194</v>
      </c>
      <c r="I126">
        <v>119</v>
      </c>
      <c r="J126" t="s">
        <v>8</v>
      </c>
      <c r="K126">
        <v>292</v>
      </c>
      <c r="L126" t="str">
        <f>_xlfn.XLOOKUP(HabLink2[[#This Row],[HS_ID_Real]],HabDesc[HS_ID_Real],HabDesc[Simp_type])</f>
        <v>Single-Family</v>
      </c>
      <c r="M126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6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6" t="str">
        <f t="shared" si="3"/>
        <v>9, 10, 18, 23, 24, 28, 32, 49, 51, 54, 59, 64, 65, 67, 68, 71, 79, 80, 85, 86, 104, 105, 121, 144, 145, 148, 161, 164, 177, 196, 214, 218, 253, 257, 268, 301, 333, 346</v>
      </c>
      <c r="P126" t="s">
        <v>195</v>
      </c>
    </row>
    <row r="127" spans="1:16">
      <c r="A127">
        <v>126</v>
      </c>
      <c r="B127">
        <v>106</v>
      </c>
      <c r="C127">
        <v>94</v>
      </c>
      <c r="D127">
        <v>292.46839361554566</v>
      </c>
      <c r="E127">
        <v>2</v>
      </c>
      <c r="F127">
        <v>44.603146640343304</v>
      </c>
      <c r="G127" t="s">
        <v>198</v>
      </c>
      <c r="H127" t="s">
        <v>197</v>
      </c>
      <c r="I127">
        <v>119</v>
      </c>
      <c r="J127" t="s">
        <v>8</v>
      </c>
      <c r="K127">
        <v>292</v>
      </c>
      <c r="L127" t="str">
        <f>_xlfn.XLOOKUP(HabLink2[[#This Row],[HS_ID_Real]],HabDesc[HS_ID_Real],HabDesc[Simp_type])</f>
        <v>Single-Family</v>
      </c>
      <c r="M127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7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7" t="str">
        <f t="shared" si="3"/>
        <v>9, 10, 18, 23, 24, 28, 32, 49, 51, 54, 59, 64, 65, 67, 68, 71, 79, 80, 85, 86, 104, 105, 121, 144, 145, 148, 161, 164, 177, 196, 214, 218, 253, 257, 268, 301, 333, 346</v>
      </c>
      <c r="P127" t="s">
        <v>195</v>
      </c>
    </row>
    <row r="128" spans="1:16">
      <c r="A128">
        <v>127</v>
      </c>
      <c r="B128">
        <v>107</v>
      </c>
      <c r="C128">
        <v>93</v>
      </c>
      <c r="D128">
        <v>162.44569260970255</v>
      </c>
      <c r="E128">
        <v>1</v>
      </c>
      <c r="F128">
        <v>75.638327569250464</v>
      </c>
      <c r="G128" t="s">
        <v>199</v>
      </c>
      <c r="H128" t="s">
        <v>196</v>
      </c>
      <c r="I128">
        <v>120</v>
      </c>
      <c r="J128" t="s">
        <v>15</v>
      </c>
      <c r="K128">
        <v>162</v>
      </c>
      <c r="L128" t="str">
        <f>_xlfn.XLOOKUP(HabLink2[[#This Row],[HS_ID_Real]],HabDesc[HS_ID_Real],HabDesc[Simp_type])</f>
        <v>Single-Family</v>
      </c>
      <c r="M128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8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8" t="str">
        <f t="shared" si="3"/>
        <v>9, 10, 18, 23, 24, 28, 32, 49, 51, 54, 59, 64, 65, 67, 68, 71, 79, 80, 85, 86, 104, 105, 121, 144, 145, 148, 161, 164, 177, 196, 214, 218, 253, 257, 268, 301, 333, 346</v>
      </c>
      <c r="P128" t="s">
        <v>195</v>
      </c>
    </row>
    <row r="129" spans="1:16">
      <c r="A129">
        <v>128</v>
      </c>
      <c r="B129">
        <v>107</v>
      </c>
      <c r="C129">
        <v>34</v>
      </c>
      <c r="D129">
        <v>164.2359956673512</v>
      </c>
      <c r="E129">
        <v>2</v>
      </c>
      <c r="F129">
        <v>69.825075448232184</v>
      </c>
      <c r="G129" t="s">
        <v>199</v>
      </c>
      <c r="H129" t="s">
        <v>194</v>
      </c>
      <c r="I129">
        <v>120</v>
      </c>
      <c r="J129" t="s">
        <v>15</v>
      </c>
      <c r="K129">
        <v>164</v>
      </c>
      <c r="L129" t="str">
        <f>_xlfn.XLOOKUP(HabLink2[[#This Row],[HS_ID_Real]],HabDesc[HS_ID_Real],HabDesc[Simp_type])</f>
        <v>Single-Family</v>
      </c>
      <c r="M129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29" t="str">
        <f t="shared" si="2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29" t="str">
        <f t="shared" si="3"/>
        <v>9, 10, 18, 23, 24, 28, 32, 49, 51, 54, 59, 64, 65, 67, 68, 71, 79, 80, 85, 86, 104, 105, 121, 144, 145, 148, 161, 164, 177, 196, 214, 218, 253, 257, 268, 301, 333, 346</v>
      </c>
      <c r="P129" t="s">
        <v>195</v>
      </c>
    </row>
    <row r="130" spans="1:16">
      <c r="A130">
        <v>129</v>
      </c>
      <c r="B130">
        <v>107</v>
      </c>
      <c r="C130">
        <v>94</v>
      </c>
      <c r="D130">
        <v>164.2359956673512</v>
      </c>
      <c r="E130">
        <v>2</v>
      </c>
      <c r="F130">
        <v>69.825075448232184</v>
      </c>
      <c r="G130" t="s">
        <v>199</v>
      </c>
      <c r="H130" t="s">
        <v>197</v>
      </c>
      <c r="I130">
        <v>120</v>
      </c>
      <c r="J130" t="s">
        <v>15</v>
      </c>
      <c r="K130">
        <v>164</v>
      </c>
      <c r="L130" t="str">
        <f>_xlfn.XLOOKUP(HabLink2[[#This Row],[HS_ID_Real]],HabDesc[HS_ID_Real],HabDesc[Simp_type])</f>
        <v>Single-Family</v>
      </c>
      <c r="M130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30" t="str">
        <f t="shared" ref="N130:N193" si="4">"&lt;t&gt;&lt;s&gt;"&amp;SUBSTITUTE(M130,", ","&lt;/s&gt;&lt;s&gt;")&amp;"&lt;/s&gt;&lt;/t&gt;"</f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30" t="str">
        <f t="shared" ref="O130:O193" si="5">_xlfn.TEXTJOIN(", ",TRUE,_xlfn._xlws.SORT(_xlfn.FILTERXML(N130,"//s"),,1))</f>
        <v>9, 10, 18, 23, 24, 28, 32, 49, 51, 54, 59, 64, 65, 67, 68, 71, 79, 80, 85, 86, 104, 105, 121, 144, 145, 148, 161, 164, 177, 196, 214, 218, 253, 257, 268, 301, 333, 346</v>
      </c>
      <c r="P130" t="s">
        <v>195</v>
      </c>
    </row>
    <row r="131" spans="1:16">
      <c r="A131">
        <v>130</v>
      </c>
      <c r="B131">
        <v>108</v>
      </c>
      <c r="C131">
        <v>94</v>
      </c>
      <c r="D131">
        <v>195.47806870020392</v>
      </c>
      <c r="E131">
        <v>1</v>
      </c>
      <c r="F131">
        <v>85.158510586030189</v>
      </c>
      <c r="G131" t="s">
        <v>200</v>
      </c>
      <c r="H131" t="s">
        <v>197</v>
      </c>
      <c r="I131">
        <v>121</v>
      </c>
      <c r="J131" t="s">
        <v>15</v>
      </c>
      <c r="K131">
        <v>195</v>
      </c>
      <c r="L131" t="str">
        <f>_xlfn.XLOOKUP(HabLink2[[#This Row],[HS_ID_Real]],HabDesc[HS_ID_Real],HabDesc[Simp_type])</f>
        <v>Single-Family</v>
      </c>
      <c r="M131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31" t="str">
        <f t="shared" si="4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31" t="str">
        <f t="shared" si="5"/>
        <v>9, 10, 18, 23, 24, 28, 32, 49, 51, 54, 59, 64, 65, 67, 68, 71, 79, 80, 85, 86, 104, 105, 121, 144, 145, 148, 161, 164, 177, 196, 214, 218, 253, 257, 268, 301, 333, 346</v>
      </c>
      <c r="P131" t="s">
        <v>195</v>
      </c>
    </row>
    <row r="132" spans="1:16">
      <c r="A132">
        <v>131</v>
      </c>
      <c r="B132">
        <v>108</v>
      </c>
      <c r="C132">
        <v>34</v>
      </c>
      <c r="D132">
        <v>206.83420478085543</v>
      </c>
      <c r="E132">
        <v>2</v>
      </c>
      <c r="F132">
        <v>102.51895002442208</v>
      </c>
      <c r="G132" t="s">
        <v>200</v>
      </c>
      <c r="H132" t="s">
        <v>194</v>
      </c>
      <c r="I132">
        <v>121</v>
      </c>
      <c r="J132" t="s">
        <v>15</v>
      </c>
      <c r="K132">
        <v>207</v>
      </c>
      <c r="L132" t="str">
        <f>_xlfn.XLOOKUP(HabLink2[[#This Row],[HS_ID_Real]],HabDesc[HS_ID_Real],HabDesc[Simp_type])</f>
        <v>Single-Family</v>
      </c>
      <c r="M132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32" t="str">
        <f t="shared" si="4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32" t="str">
        <f t="shared" si="5"/>
        <v>9, 10, 18, 23, 24, 28, 32, 49, 51, 54, 59, 64, 65, 67, 68, 71, 79, 80, 85, 86, 104, 105, 121, 144, 145, 148, 161, 164, 177, 196, 214, 218, 253, 257, 268, 301, 333, 346</v>
      </c>
      <c r="P132" t="s">
        <v>195</v>
      </c>
    </row>
    <row r="133" spans="1:16">
      <c r="A133">
        <v>132</v>
      </c>
      <c r="B133">
        <v>108</v>
      </c>
      <c r="C133">
        <v>93</v>
      </c>
      <c r="D133">
        <v>206.83420478085543</v>
      </c>
      <c r="E133">
        <v>2</v>
      </c>
      <c r="F133">
        <v>102.51895002442208</v>
      </c>
      <c r="G133" t="s">
        <v>200</v>
      </c>
      <c r="H133" t="s">
        <v>196</v>
      </c>
      <c r="I133">
        <v>121</v>
      </c>
      <c r="J133" t="s">
        <v>15</v>
      </c>
      <c r="K133">
        <v>207</v>
      </c>
      <c r="L133" t="str">
        <f>_xlfn.XLOOKUP(HabLink2[[#This Row],[HS_ID_Real]],HabDesc[HS_ID_Real],HabDesc[Simp_type])</f>
        <v>Single-Family</v>
      </c>
      <c r="M133" t="str">
        <f>_xlfn.XLOOKUP(HabLink2[[#This Row],[HS_ID_Real]],HabStruct_Routes[HS_ID_Real],HabStruct_Routes[Merge_RID_String])</f>
        <v>161, 257, 49, 333, 59, 79, 80, 104, 144, 164, 218, 51, 64, 65, 85, 121, 145, 196, 18, 24, 148, 177, 253, 268, 301, 9, 10, 23, 28, 32, 54, 68, 346, 67, 71, 86, 105, 214</v>
      </c>
      <c r="N133" t="str">
        <f t="shared" si="4"/>
        <v>&lt;t&gt;&lt;s&gt;161&lt;/s&gt;&lt;s&gt;257&lt;/s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33" t="str">
        <f t="shared" si="5"/>
        <v>9, 10, 18, 23, 24, 28, 32, 49, 51, 54, 59, 64, 65, 67, 68, 71, 79, 80, 85, 86, 104, 105, 121, 144, 145, 148, 161, 164, 177, 196, 214, 218, 253, 257, 268, 301, 333, 346</v>
      </c>
      <c r="P133" t="s">
        <v>195</v>
      </c>
    </row>
    <row r="134" spans="1:16">
      <c r="A134">
        <v>133</v>
      </c>
      <c r="B134">
        <v>109</v>
      </c>
      <c r="C134">
        <v>94</v>
      </c>
      <c r="D134">
        <v>289.5512820659643</v>
      </c>
      <c r="E134">
        <v>1</v>
      </c>
      <c r="F134">
        <v>85.158591462008758</v>
      </c>
      <c r="G134" t="s">
        <v>201</v>
      </c>
      <c r="H134" t="s">
        <v>197</v>
      </c>
      <c r="I134">
        <v>122</v>
      </c>
      <c r="J134" t="s">
        <v>15</v>
      </c>
      <c r="K134">
        <v>290</v>
      </c>
      <c r="L134" t="str">
        <f>_xlfn.XLOOKUP(HabLink2[[#This Row],[HS_ID_Real]],HabDesc[HS_ID_Real],HabDesc[Simp_type])</f>
        <v>Commercial</v>
      </c>
      <c r="M134" t="str">
        <f>_xlfn.XLOOKUP(HabLink2[[#This Row],[HS_ID_Real]],HabStruct_Routes[HS_ID_Real],HabStruct_Routes[Merge_RID_String])</f>
        <v>49, 333, 59, 79, 80, 104, 144, 164, 218, 51, 64, 65, 85, 121, 145, 196, 18, 24, 148, 177, 253, 268, 301, 9, 10, 23, 28, 32, 54, 68, 346, 67, 71, 86, 105, 214</v>
      </c>
      <c r="N134" t="str">
        <f t="shared" si="4"/>
        <v>&lt;t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134" t="str">
        <f t="shared" si="5"/>
        <v>9, 10, 18, 23, 24, 28, 32, 49, 51, 54, 59, 64, 65, 67, 68, 71, 79, 80, 85, 86, 104, 105, 121, 144, 145, 148, 164, 177, 196, 214, 218, 253, 268, 301, 333, 346</v>
      </c>
      <c r="P134" t="s">
        <v>202</v>
      </c>
    </row>
    <row r="135" spans="1:16">
      <c r="A135">
        <v>134</v>
      </c>
      <c r="B135">
        <v>110</v>
      </c>
      <c r="C135">
        <v>118</v>
      </c>
      <c r="D135">
        <v>207.84834023548018</v>
      </c>
      <c r="E135">
        <v>1</v>
      </c>
      <c r="F135">
        <v>88.036342288173245</v>
      </c>
      <c r="G135" t="s">
        <v>203</v>
      </c>
      <c r="H135" t="s">
        <v>204</v>
      </c>
      <c r="I135">
        <v>124</v>
      </c>
      <c r="J135" t="s">
        <v>15</v>
      </c>
      <c r="K135">
        <v>208</v>
      </c>
      <c r="L135" t="str">
        <f>_xlfn.XLOOKUP(HabLink2[[#This Row],[HS_ID_Real]],HabDesc[HS_ID_Real],HabDesc[Simp_type])</f>
        <v>Commercial</v>
      </c>
      <c r="M135" t="str">
        <f>_xlfn.XLOOKUP(HabLink2[[#This Row],[HS_ID_Real]],HabStruct_Routes[HS_ID_Real],HabStruct_Routes[Merge_RID_String])</f>
        <v>54, 71, 319</v>
      </c>
      <c r="N135" t="str">
        <f t="shared" si="4"/>
        <v>&lt;t&gt;&lt;s&gt;54&lt;/s&gt;&lt;s&gt;71&lt;/s&gt;&lt;s&gt;319&lt;/s&gt;&lt;/t&gt;</v>
      </c>
      <c r="O135" t="str">
        <f t="shared" si="5"/>
        <v>54, 71, 319</v>
      </c>
      <c r="P135" t="s">
        <v>205</v>
      </c>
    </row>
    <row r="136" spans="1:16">
      <c r="A136">
        <v>135</v>
      </c>
      <c r="B136">
        <v>111</v>
      </c>
      <c r="C136">
        <v>66</v>
      </c>
      <c r="D136">
        <v>285.23898303106051</v>
      </c>
      <c r="E136">
        <v>1</v>
      </c>
      <c r="F136">
        <v>-0.65471148167406701</v>
      </c>
      <c r="G136" t="s">
        <v>206</v>
      </c>
      <c r="H136" t="s">
        <v>207</v>
      </c>
      <c r="I136">
        <v>125</v>
      </c>
      <c r="J136" t="s">
        <v>17</v>
      </c>
      <c r="K136">
        <v>285</v>
      </c>
      <c r="L136" t="str">
        <f>_xlfn.XLOOKUP(HabLink2[[#This Row],[HS_ID_Real]],HabDesc[HS_ID_Real],HabDesc[Simp_type])</f>
        <v>Commercial</v>
      </c>
      <c r="M136" t="str">
        <f>_xlfn.XLOOKUP(HabLink2[[#This Row],[HS_ID_Real]],HabStruct_Routes[HS_ID_Real],HabStruct_Routes[Merge_RID_String])</f>
        <v>54, 113, 71</v>
      </c>
      <c r="N136" t="str">
        <f t="shared" si="4"/>
        <v>&lt;t&gt;&lt;s&gt;54&lt;/s&gt;&lt;s&gt;113&lt;/s&gt;&lt;s&gt;71&lt;/s&gt;&lt;/t&gt;</v>
      </c>
      <c r="O136" t="str">
        <f t="shared" si="5"/>
        <v>54, 71, 113</v>
      </c>
      <c r="P136" t="s">
        <v>208</v>
      </c>
    </row>
    <row r="137" spans="1:16">
      <c r="A137">
        <v>136</v>
      </c>
      <c r="B137">
        <v>112</v>
      </c>
      <c r="C137">
        <v>66</v>
      </c>
      <c r="D137">
        <v>133.47189651691014</v>
      </c>
      <c r="E137">
        <v>1</v>
      </c>
      <c r="F137">
        <v>-0.654711481897015</v>
      </c>
      <c r="G137" t="s">
        <v>209</v>
      </c>
      <c r="H137" t="s">
        <v>207</v>
      </c>
      <c r="I137">
        <v>126</v>
      </c>
      <c r="J137" t="s">
        <v>17</v>
      </c>
      <c r="K137">
        <v>133</v>
      </c>
      <c r="L137" t="str">
        <f>_xlfn.XLOOKUP(HabLink2[[#This Row],[HS_ID_Real]],HabDesc[HS_ID_Real],HabDesc[Simp_type])</f>
        <v>Commercial</v>
      </c>
      <c r="M137" t="str">
        <f>_xlfn.XLOOKUP(HabLink2[[#This Row],[HS_ID_Real]],HabStruct_Routes[HS_ID_Real],HabStruct_Routes[Merge_RID_String])</f>
        <v>54, 113, 71</v>
      </c>
      <c r="N137" t="str">
        <f t="shared" si="4"/>
        <v>&lt;t&gt;&lt;s&gt;54&lt;/s&gt;&lt;s&gt;113&lt;/s&gt;&lt;s&gt;71&lt;/s&gt;&lt;/t&gt;</v>
      </c>
      <c r="O137" t="str">
        <f t="shared" si="5"/>
        <v>54, 71, 113</v>
      </c>
      <c r="P137" t="s">
        <v>208</v>
      </c>
    </row>
    <row r="138" spans="1:16">
      <c r="A138">
        <v>137</v>
      </c>
      <c r="B138">
        <v>113</v>
      </c>
      <c r="C138">
        <v>68</v>
      </c>
      <c r="D138">
        <v>283.66068751459306</v>
      </c>
      <c r="E138">
        <v>1</v>
      </c>
      <c r="F138">
        <v>88.492162241187515</v>
      </c>
      <c r="G138" t="s">
        <v>210</v>
      </c>
      <c r="H138" t="s">
        <v>211</v>
      </c>
      <c r="I138">
        <v>127</v>
      </c>
      <c r="J138" t="s">
        <v>15</v>
      </c>
      <c r="K138">
        <v>284</v>
      </c>
      <c r="L138" t="str">
        <f>_xlfn.XLOOKUP(HabLink2[[#This Row],[HS_ID_Real]],HabDesc[HS_ID_Real],HabDesc[Simp_type])</f>
        <v>Single-Family</v>
      </c>
      <c r="M138" t="str">
        <f>_xlfn.XLOOKUP(HabLink2[[#This Row],[HS_ID_Real]],HabStruct_Routes[HS_ID_Real],HabStruct_Routes[Merge_RID_String])</f>
        <v>54, 71</v>
      </c>
      <c r="N138" t="str">
        <f t="shared" si="4"/>
        <v>&lt;t&gt;&lt;s&gt;54&lt;/s&gt;&lt;s&gt;71&lt;/s&gt;&lt;/t&gt;</v>
      </c>
      <c r="O138" t="str">
        <f t="shared" si="5"/>
        <v>54, 71</v>
      </c>
      <c r="P138" t="s">
        <v>212</v>
      </c>
    </row>
    <row r="139" spans="1:16">
      <c r="A139">
        <v>138</v>
      </c>
      <c r="B139">
        <v>114</v>
      </c>
      <c r="C139">
        <v>68</v>
      </c>
      <c r="D139">
        <v>264.11833682329456</v>
      </c>
      <c r="E139">
        <v>1</v>
      </c>
      <c r="F139">
        <v>146.36719683092659</v>
      </c>
      <c r="G139" t="s">
        <v>213</v>
      </c>
      <c r="H139" t="s">
        <v>211</v>
      </c>
      <c r="I139">
        <v>128</v>
      </c>
      <c r="J139" t="s">
        <v>37</v>
      </c>
      <c r="K139">
        <v>264</v>
      </c>
      <c r="L139" t="str">
        <f>_xlfn.XLOOKUP(HabLink2[[#This Row],[HS_ID_Real]],HabDesc[HS_ID_Real],HabDesc[Simp_type])</f>
        <v>Single-Family</v>
      </c>
      <c r="M139" t="str">
        <f>_xlfn.XLOOKUP(HabLink2[[#This Row],[HS_ID_Real]],HabStruct_Routes[HS_ID_Real],HabStruct_Routes[Merge_RID_String])</f>
        <v>54, 71</v>
      </c>
      <c r="N139" t="str">
        <f t="shared" si="4"/>
        <v>&lt;t&gt;&lt;s&gt;54&lt;/s&gt;&lt;s&gt;71&lt;/s&gt;&lt;/t&gt;</v>
      </c>
      <c r="O139" t="str">
        <f t="shared" si="5"/>
        <v>54, 71</v>
      </c>
      <c r="P139" t="s">
        <v>212</v>
      </c>
    </row>
    <row r="140" spans="1:16">
      <c r="A140">
        <v>139</v>
      </c>
      <c r="B140">
        <v>115</v>
      </c>
      <c r="C140">
        <v>59</v>
      </c>
      <c r="D140">
        <v>200.1825114396795</v>
      </c>
      <c r="E140">
        <v>1</v>
      </c>
      <c r="F140">
        <v>179.03893322643125</v>
      </c>
      <c r="G140" t="s">
        <v>214</v>
      </c>
      <c r="H140" t="s">
        <v>215</v>
      </c>
      <c r="I140">
        <v>129</v>
      </c>
      <c r="J140" t="s">
        <v>35</v>
      </c>
      <c r="K140">
        <v>200</v>
      </c>
      <c r="L140" t="str">
        <f>_xlfn.XLOOKUP(HabLink2[[#This Row],[HS_ID_Real]],HabDesc[HS_ID_Real],HabDesc[Simp_type])</f>
        <v>Commercial</v>
      </c>
      <c r="M140" t="str">
        <f>_xlfn.XLOOKUP(HabLink2[[#This Row],[HS_ID_Real]],HabStruct_Routes[HS_ID_Real],HabStruct_Routes[Merge_RID_String])</f>
        <v>54, 113</v>
      </c>
      <c r="N140" t="str">
        <f t="shared" si="4"/>
        <v>&lt;t&gt;&lt;s&gt;54&lt;/s&gt;&lt;s&gt;113&lt;/s&gt;&lt;/t&gt;</v>
      </c>
      <c r="O140" t="str">
        <f t="shared" si="5"/>
        <v>54, 113</v>
      </c>
      <c r="P140" t="s">
        <v>216</v>
      </c>
    </row>
    <row r="141" spans="1:16">
      <c r="A141">
        <v>140</v>
      </c>
      <c r="B141">
        <v>116</v>
      </c>
      <c r="C141">
        <v>66</v>
      </c>
      <c r="D141">
        <v>194.92739837712008</v>
      </c>
      <c r="E141">
        <v>1</v>
      </c>
      <c r="F141">
        <v>88.836301726214685</v>
      </c>
      <c r="G141" t="s">
        <v>217</v>
      </c>
      <c r="H141" t="s">
        <v>207</v>
      </c>
      <c r="I141">
        <v>130</v>
      </c>
      <c r="J141" t="s">
        <v>15</v>
      </c>
      <c r="K141">
        <v>195</v>
      </c>
      <c r="L141" t="str">
        <f>_xlfn.XLOOKUP(HabLink2[[#This Row],[HS_ID_Real]],HabDesc[HS_ID_Real],HabDesc[Simp_type])</f>
        <v>Single-Family</v>
      </c>
      <c r="M141" t="str">
        <f>_xlfn.XLOOKUP(HabLink2[[#This Row],[HS_ID_Real]],HabStruct_Routes[HS_ID_Real],HabStruct_Routes[Merge_RID_String])</f>
        <v>54, 113, 71</v>
      </c>
      <c r="N141" t="str">
        <f t="shared" si="4"/>
        <v>&lt;t&gt;&lt;s&gt;54&lt;/s&gt;&lt;s&gt;113&lt;/s&gt;&lt;s&gt;71&lt;/s&gt;&lt;/t&gt;</v>
      </c>
      <c r="O141" t="str">
        <f t="shared" si="5"/>
        <v>54, 71, 113</v>
      </c>
      <c r="P141" t="s">
        <v>208</v>
      </c>
    </row>
    <row r="142" spans="1:16">
      <c r="A142">
        <v>141</v>
      </c>
      <c r="B142">
        <v>117</v>
      </c>
      <c r="C142">
        <v>66</v>
      </c>
      <c r="D142">
        <v>167.83771292872544</v>
      </c>
      <c r="E142">
        <v>1</v>
      </c>
      <c r="F142">
        <v>88.836301726207594</v>
      </c>
      <c r="G142" t="s">
        <v>218</v>
      </c>
      <c r="H142" t="s">
        <v>207</v>
      </c>
      <c r="I142">
        <v>131</v>
      </c>
      <c r="J142" t="s">
        <v>15</v>
      </c>
      <c r="K142">
        <v>168</v>
      </c>
      <c r="L142" t="str">
        <f>_xlfn.XLOOKUP(HabLink2[[#This Row],[HS_ID_Real]],HabDesc[HS_ID_Real],HabDesc[Simp_type])</f>
        <v>Single-Family</v>
      </c>
      <c r="M142" t="str">
        <f>_xlfn.XLOOKUP(HabLink2[[#This Row],[HS_ID_Real]],HabStruct_Routes[HS_ID_Real],HabStruct_Routes[Merge_RID_String])</f>
        <v>54, 113, 71</v>
      </c>
      <c r="N142" t="str">
        <f t="shared" si="4"/>
        <v>&lt;t&gt;&lt;s&gt;54&lt;/s&gt;&lt;s&gt;113&lt;/s&gt;&lt;s&gt;71&lt;/s&gt;&lt;/t&gt;</v>
      </c>
      <c r="O142" t="str">
        <f t="shared" si="5"/>
        <v>54, 71, 113</v>
      </c>
      <c r="P142" t="s">
        <v>208</v>
      </c>
    </row>
    <row r="143" spans="1:16">
      <c r="A143">
        <v>142</v>
      </c>
      <c r="B143">
        <v>118</v>
      </c>
      <c r="C143">
        <v>66</v>
      </c>
      <c r="D143">
        <v>180.60823920586469</v>
      </c>
      <c r="E143">
        <v>1</v>
      </c>
      <c r="F143">
        <v>88.836301726300718</v>
      </c>
      <c r="G143" t="s">
        <v>219</v>
      </c>
      <c r="H143" t="s">
        <v>207</v>
      </c>
      <c r="I143">
        <v>132</v>
      </c>
      <c r="J143" t="s">
        <v>15</v>
      </c>
      <c r="K143">
        <v>181</v>
      </c>
      <c r="L143" t="str">
        <f>_xlfn.XLOOKUP(HabLink2[[#This Row],[HS_ID_Real]],HabDesc[HS_ID_Real],HabDesc[Simp_type])</f>
        <v>Commercial</v>
      </c>
      <c r="M143" t="str">
        <f>_xlfn.XLOOKUP(HabLink2[[#This Row],[HS_ID_Real]],HabStruct_Routes[HS_ID_Real],HabStruct_Routes[Merge_RID_String])</f>
        <v>54, 113, 71</v>
      </c>
      <c r="N143" t="str">
        <f t="shared" si="4"/>
        <v>&lt;t&gt;&lt;s&gt;54&lt;/s&gt;&lt;s&gt;113&lt;/s&gt;&lt;s&gt;71&lt;/s&gt;&lt;/t&gt;</v>
      </c>
      <c r="O143" t="str">
        <f t="shared" si="5"/>
        <v>54, 71, 113</v>
      </c>
      <c r="P143" t="s">
        <v>208</v>
      </c>
    </row>
    <row r="144" spans="1:16">
      <c r="A144">
        <v>143</v>
      </c>
      <c r="B144">
        <v>119</v>
      </c>
      <c r="C144">
        <v>116</v>
      </c>
      <c r="D144">
        <v>73.897846177518403</v>
      </c>
      <c r="E144">
        <v>1</v>
      </c>
      <c r="F144">
        <v>-90.14414768074441</v>
      </c>
      <c r="G144" t="s">
        <v>220</v>
      </c>
      <c r="H144" t="s">
        <v>221</v>
      </c>
      <c r="I144">
        <v>133</v>
      </c>
      <c r="J144" t="s">
        <v>13</v>
      </c>
      <c r="K144">
        <v>74</v>
      </c>
      <c r="L144" t="str">
        <f>_xlfn.XLOOKUP(HabLink2[[#This Row],[HS_ID_Real]],HabDesc[HS_ID_Real],HabDesc[Simp_type])</f>
        <v>Commercial</v>
      </c>
      <c r="M144" t="str">
        <f>_xlfn.XLOOKUP(HabLink2[[#This Row],[HS_ID_Real]],HabStruct_Routes[HS_ID_Real],HabStruct_Routes[Merge_RID_String])</f>
        <v>206, 233, 185, 212, 298, 42, 113, 303, 1, 2, 3, 4, 5, 6, 7, 8, 319</v>
      </c>
      <c r="N144" t="str">
        <f t="shared" si="4"/>
        <v>&lt;t&gt;&lt;s&gt;206&lt;/s&gt;&lt;s&gt;233&lt;/s&gt;&lt;s&gt;185&lt;/s&gt;&lt;s&gt;212&lt;/s&gt;&lt;s&gt;298&lt;/s&gt;&lt;s&gt;42&lt;/s&gt;&lt;s&gt;113&lt;/s&gt;&lt;s&gt;303&lt;/s&gt;&lt;s&gt;1&lt;/s&gt;&lt;s&gt;2&lt;/s&gt;&lt;s&gt;3&lt;/s&gt;&lt;s&gt;4&lt;/s&gt;&lt;s&gt;5&lt;/s&gt;&lt;s&gt;6&lt;/s&gt;&lt;s&gt;7&lt;/s&gt;&lt;s&gt;8&lt;/s&gt;&lt;s&gt;319&lt;/s&gt;&lt;/t&gt;</v>
      </c>
      <c r="O144" t="str">
        <f t="shared" si="5"/>
        <v>1, 2, 3, 4, 5, 6, 7, 8, 42, 113, 185, 206, 212, 233, 298, 303, 319</v>
      </c>
      <c r="P144" t="s">
        <v>222</v>
      </c>
    </row>
    <row r="145" spans="1:16">
      <c r="A145">
        <v>144</v>
      </c>
      <c r="B145">
        <v>119</v>
      </c>
      <c r="C145">
        <v>23</v>
      </c>
      <c r="D145">
        <v>241.16019962371257</v>
      </c>
      <c r="E145">
        <v>2</v>
      </c>
      <c r="F145">
        <v>179.44825594317325</v>
      </c>
      <c r="G145" t="s">
        <v>220</v>
      </c>
      <c r="H145" t="s">
        <v>223</v>
      </c>
      <c r="I145">
        <v>133</v>
      </c>
      <c r="J145" t="s">
        <v>35</v>
      </c>
      <c r="K145">
        <v>241</v>
      </c>
      <c r="L145" t="str">
        <f>_xlfn.XLOOKUP(HabLink2[[#This Row],[HS_ID_Real]],HabDesc[HS_ID_Real],HabDesc[Simp_type])</f>
        <v>Commercial</v>
      </c>
      <c r="M145" t="str">
        <f>_xlfn.XLOOKUP(HabLink2[[#This Row],[HS_ID_Real]],HabStruct_Routes[HS_ID_Real],HabStruct_Routes[Merge_RID_String])</f>
        <v>206, 233, 185, 212, 298, 42, 113, 303, 1, 2, 3, 4, 5, 6, 7, 8, 319</v>
      </c>
      <c r="N145" t="str">
        <f t="shared" si="4"/>
        <v>&lt;t&gt;&lt;s&gt;206&lt;/s&gt;&lt;s&gt;233&lt;/s&gt;&lt;s&gt;185&lt;/s&gt;&lt;s&gt;212&lt;/s&gt;&lt;s&gt;298&lt;/s&gt;&lt;s&gt;42&lt;/s&gt;&lt;s&gt;113&lt;/s&gt;&lt;s&gt;303&lt;/s&gt;&lt;s&gt;1&lt;/s&gt;&lt;s&gt;2&lt;/s&gt;&lt;s&gt;3&lt;/s&gt;&lt;s&gt;4&lt;/s&gt;&lt;s&gt;5&lt;/s&gt;&lt;s&gt;6&lt;/s&gt;&lt;s&gt;7&lt;/s&gt;&lt;s&gt;8&lt;/s&gt;&lt;s&gt;319&lt;/s&gt;&lt;/t&gt;</v>
      </c>
      <c r="O145" t="str">
        <f t="shared" si="5"/>
        <v>1, 2, 3, 4, 5, 6, 7, 8, 42, 113, 185, 206, 212, 233, 298, 303, 319</v>
      </c>
      <c r="P145" t="s">
        <v>222</v>
      </c>
    </row>
    <row r="146" spans="1:16">
      <c r="A146">
        <v>145</v>
      </c>
      <c r="B146">
        <v>119</v>
      </c>
      <c r="C146">
        <v>91</v>
      </c>
      <c r="D146">
        <v>252.8372984796863</v>
      </c>
      <c r="E146">
        <v>3</v>
      </c>
      <c r="F146">
        <v>-163.11713563728446</v>
      </c>
      <c r="G146" t="s">
        <v>220</v>
      </c>
      <c r="H146" t="s">
        <v>224</v>
      </c>
      <c r="I146">
        <v>133</v>
      </c>
      <c r="J146" t="s">
        <v>35</v>
      </c>
      <c r="K146">
        <v>253</v>
      </c>
      <c r="L146" t="str">
        <f>_xlfn.XLOOKUP(HabLink2[[#This Row],[HS_ID_Real]],HabDesc[HS_ID_Real],HabDesc[Simp_type])</f>
        <v>Commercial</v>
      </c>
      <c r="M146" t="str">
        <f>_xlfn.XLOOKUP(HabLink2[[#This Row],[HS_ID_Real]],HabStruct_Routes[HS_ID_Real],HabStruct_Routes[Merge_RID_String])</f>
        <v>206, 233, 185, 212, 298, 42, 113, 303, 1, 2, 3, 4, 5, 6, 7, 8, 319</v>
      </c>
      <c r="N146" t="str">
        <f t="shared" si="4"/>
        <v>&lt;t&gt;&lt;s&gt;206&lt;/s&gt;&lt;s&gt;233&lt;/s&gt;&lt;s&gt;185&lt;/s&gt;&lt;s&gt;212&lt;/s&gt;&lt;s&gt;298&lt;/s&gt;&lt;s&gt;42&lt;/s&gt;&lt;s&gt;113&lt;/s&gt;&lt;s&gt;303&lt;/s&gt;&lt;s&gt;1&lt;/s&gt;&lt;s&gt;2&lt;/s&gt;&lt;s&gt;3&lt;/s&gt;&lt;s&gt;4&lt;/s&gt;&lt;s&gt;5&lt;/s&gt;&lt;s&gt;6&lt;/s&gt;&lt;s&gt;7&lt;/s&gt;&lt;s&gt;8&lt;/s&gt;&lt;s&gt;319&lt;/s&gt;&lt;/t&gt;</v>
      </c>
      <c r="O146" t="str">
        <f t="shared" si="5"/>
        <v>1, 2, 3, 4, 5, 6, 7, 8, 42, 113, 185, 206, 212, 233, 298, 303, 319</v>
      </c>
      <c r="P146" t="s">
        <v>222</v>
      </c>
    </row>
    <row r="147" spans="1:16">
      <c r="A147">
        <v>146</v>
      </c>
      <c r="B147">
        <v>120</v>
      </c>
      <c r="C147">
        <v>24</v>
      </c>
      <c r="D147">
        <v>284.91021555817252</v>
      </c>
      <c r="E147">
        <v>1</v>
      </c>
      <c r="F147">
        <v>-90.037386640977488</v>
      </c>
      <c r="G147" t="s">
        <v>225</v>
      </c>
      <c r="H147" t="s">
        <v>226</v>
      </c>
      <c r="I147">
        <v>134</v>
      </c>
      <c r="J147" t="s">
        <v>13</v>
      </c>
      <c r="K147">
        <v>285</v>
      </c>
      <c r="L147" t="str">
        <f>_xlfn.XLOOKUP(HabLink2[[#This Row],[HS_ID_Real]],HabDesc[HS_ID_Real],HabDesc[Simp_type])</f>
        <v>Commercial</v>
      </c>
      <c r="M147" t="str">
        <f>_xlfn.XLOOKUP(HabLink2[[#This Row],[HS_ID_Real]],HabStruct_Routes[HS_ID_Real],HabStruct_Routes[Merge_RID_String])</f>
        <v>206, 233, 185, 212, 298, 42</v>
      </c>
      <c r="N147" t="str">
        <f t="shared" si="4"/>
        <v>&lt;t&gt;&lt;s&gt;206&lt;/s&gt;&lt;s&gt;233&lt;/s&gt;&lt;s&gt;185&lt;/s&gt;&lt;s&gt;212&lt;/s&gt;&lt;s&gt;298&lt;/s&gt;&lt;s&gt;42&lt;/s&gt;&lt;/t&gt;</v>
      </c>
      <c r="O147" t="str">
        <f t="shared" si="5"/>
        <v>42, 185, 206, 212, 233, 298</v>
      </c>
      <c r="P147" t="s">
        <v>227</v>
      </c>
    </row>
    <row r="148" spans="1:16">
      <c r="A148">
        <v>147</v>
      </c>
      <c r="B148">
        <v>121</v>
      </c>
      <c r="C148">
        <v>43</v>
      </c>
      <c r="D148">
        <v>289.1964763252135</v>
      </c>
      <c r="E148">
        <v>1</v>
      </c>
      <c r="F148">
        <v>-1.61831978515108</v>
      </c>
      <c r="G148" t="s">
        <v>228</v>
      </c>
      <c r="H148" t="s">
        <v>229</v>
      </c>
      <c r="I148">
        <v>135</v>
      </c>
      <c r="J148" t="s">
        <v>17</v>
      </c>
      <c r="K148">
        <v>289</v>
      </c>
      <c r="L148" t="str">
        <f>_xlfn.XLOOKUP(HabLink2[[#This Row],[HS_ID_Real]],HabDesc[HS_ID_Real],HabDesc[Simp_type])</f>
        <v>Commercial</v>
      </c>
      <c r="M148" t="str">
        <f>_xlfn.XLOOKUP(HabLink2[[#This Row],[HS_ID_Real]],HabStruct_Routes[HS_ID_Real],HabStruct_Routes[Merge_RID_String])</f>
        <v>113, 303, 1, 2, 6, 8, 319</v>
      </c>
      <c r="N148" t="str">
        <f t="shared" si="4"/>
        <v>&lt;t&gt;&lt;s&gt;113&lt;/s&gt;&lt;s&gt;303&lt;/s&gt;&lt;s&gt;1&lt;/s&gt;&lt;s&gt;2&lt;/s&gt;&lt;s&gt;6&lt;/s&gt;&lt;s&gt;8&lt;/s&gt;&lt;s&gt;319&lt;/s&gt;&lt;/t&gt;</v>
      </c>
      <c r="O148" t="str">
        <f t="shared" si="5"/>
        <v>1, 2, 6, 8, 113, 303, 319</v>
      </c>
      <c r="P148" t="s">
        <v>230</v>
      </c>
    </row>
    <row r="149" spans="1:16">
      <c r="A149">
        <v>148</v>
      </c>
      <c r="B149">
        <v>122</v>
      </c>
      <c r="C149">
        <v>43</v>
      </c>
      <c r="D149">
        <v>127.65907979004206</v>
      </c>
      <c r="E149">
        <v>1</v>
      </c>
      <c r="F149">
        <v>178.38168021526027</v>
      </c>
      <c r="G149" t="s">
        <v>231</v>
      </c>
      <c r="H149" t="s">
        <v>229</v>
      </c>
      <c r="I149">
        <v>136</v>
      </c>
      <c r="J149" t="s">
        <v>35</v>
      </c>
      <c r="K149">
        <v>128</v>
      </c>
      <c r="L149" t="str">
        <f>_xlfn.XLOOKUP(HabLink2[[#This Row],[HS_ID_Real]],HabDesc[HS_ID_Real],HabDesc[Simp_type])</f>
        <v>Commercial</v>
      </c>
      <c r="M149" t="str">
        <f>_xlfn.XLOOKUP(HabLink2[[#This Row],[HS_ID_Real]],HabStruct_Routes[HS_ID_Real],HabStruct_Routes[Merge_RID_String])</f>
        <v>113, 303, 1, 2, 6, 8, 319</v>
      </c>
      <c r="N149" t="str">
        <f t="shared" si="4"/>
        <v>&lt;t&gt;&lt;s&gt;113&lt;/s&gt;&lt;s&gt;303&lt;/s&gt;&lt;s&gt;1&lt;/s&gt;&lt;s&gt;2&lt;/s&gt;&lt;s&gt;6&lt;/s&gt;&lt;s&gt;8&lt;/s&gt;&lt;s&gt;319&lt;/s&gt;&lt;/t&gt;</v>
      </c>
      <c r="O149" t="str">
        <f t="shared" si="5"/>
        <v>1, 2, 6, 8, 113, 303, 319</v>
      </c>
      <c r="P149" t="s">
        <v>230</v>
      </c>
    </row>
    <row r="150" spans="1:16">
      <c r="A150">
        <v>149</v>
      </c>
      <c r="B150">
        <v>123</v>
      </c>
      <c r="C150">
        <v>43</v>
      </c>
      <c r="D150">
        <v>168.08747967256551</v>
      </c>
      <c r="E150">
        <v>1</v>
      </c>
      <c r="F150">
        <v>178.38168021500155</v>
      </c>
      <c r="G150" t="s">
        <v>232</v>
      </c>
      <c r="H150" t="s">
        <v>229</v>
      </c>
      <c r="I150">
        <v>137</v>
      </c>
      <c r="J150" t="s">
        <v>35</v>
      </c>
      <c r="K150">
        <v>168</v>
      </c>
      <c r="L150" t="str">
        <f>_xlfn.XLOOKUP(HabLink2[[#This Row],[HS_ID_Real]],HabDesc[HS_ID_Real],HabDesc[Simp_type])</f>
        <v>Single-Family</v>
      </c>
      <c r="M150" t="str">
        <f>_xlfn.XLOOKUP(HabLink2[[#This Row],[HS_ID_Real]],HabStruct_Routes[HS_ID_Real],HabStruct_Routes[Merge_RID_String])</f>
        <v>113, 303, 1, 2, 6, 8, 319</v>
      </c>
      <c r="N150" t="str">
        <f t="shared" si="4"/>
        <v>&lt;t&gt;&lt;s&gt;113&lt;/s&gt;&lt;s&gt;303&lt;/s&gt;&lt;s&gt;1&lt;/s&gt;&lt;s&gt;2&lt;/s&gt;&lt;s&gt;6&lt;/s&gt;&lt;s&gt;8&lt;/s&gt;&lt;s&gt;319&lt;/s&gt;&lt;/t&gt;</v>
      </c>
      <c r="O150" t="str">
        <f t="shared" si="5"/>
        <v>1, 2, 6, 8, 113, 303, 319</v>
      </c>
      <c r="P150" t="s">
        <v>230</v>
      </c>
    </row>
    <row r="151" spans="1:16">
      <c r="A151">
        <v>150</v>
      </c>
      <c r="B151">
        <v>124</v>
      </c>
      <c r="C151">
        <v>43</v>
      </c>
      <c r="D151">
        <v>282.96619032452088</v>
      </c>
      <c r="E151">
        <v>1</v>
      </c>
      <c r="F151">
        <v>179.58754062459673</v>
      </c>
      <c r="G151" t="s">
        <v>233</v>
      </c>
      <c r="H151" t="s">
        <v>229</v>
      </c>
      <c r="I151">
        <v>138</v>
      </c>
      <c r="J151" t="s">
        <v>35</v>
      </c>
      <c r="K151">
        <v>283</v>
      </c>
      <c r="L151" t="str">
        <f>_xlfn.XLOOKUP(HabLink2[[#This Row],[HS_ID_Real]],HabDesc[HS_ID_Real],HabDesc[Simp_type])</f>
        <v>Single-Family</v>
      </c>
      <c r="M151" t="str">
        <f>_xlfn.XLOOKUP(HabLink2[[#This Row],[HS_ID_Real]],HabStruct_Routes[HS_ID_Real],HabStruct_Routes[Merge_RID_String])</f>
        <v>113, 303, 1, 2, 6, 8, 319</v>
      </c>
      <c r="N151" t="str">
        <f t="shared" si="4"/>
        <v>&lt;t&gt;&lt;s&gt;113&lt;/s&gt;&lt;s&gt;303&lt;/s&gt;&lt;s&gt;1&lt;/s&gt;&lt;s&gt;2&lt;/s&gt;&lt;s&gt;6&lt;/s&gt;&lt;s&gt;8&lt;/s&gt;&lt;s&gt;319&lt;/s&gt;&lt;/t&gt;</v>
      </c>
      <c r="O151" t="str">
        <f t="shared" si="5"/>
        <v>1, 2, 6, 8, 113, 303, 319</v>
      </c>
      <c r="P151" t="s">
        <v>230</v>
      </c>
    </row>
    <row r="152" spans="1:16">
      <c r="A152">
        <v>151</v>
      </c>
      <c r="B152">
        <v>125</v>
      </c>
      <c r="C152">
        <v>125</v>
      </c>
      <c r="D152">
        <v>90.366947875708632</v>
      </c>
      <c r="E152">
        <v>1</v>
      </c>
      <c r="F152">
        <v>-101.1529345208328</v>
      </c>
      <c r="G152" t="s">
        <v>234</v>
      </c>
      <c r="H152" t="s">
        <v>235</v>
      </c>
      <c r="I152">
        <v>139</v>
      </c>
      <c r="J152" t="s">
        <v>13</v>
      </c>
      <c r="K152">
        <v>90</v>
      </c>
      <c r="L152" t="str">
        <f>_xlfn.XLOOKUP(HabLink2[[#This Row],[HS_ID_Real]],HabDesc[HS_ID_Real],HabDesc[Simp_type])</f>
        <v>Commercial</v>
      </c>
      <c r="M152" t="str">
        <f>_xlfn.XLOOKUP(HabLink2[[#This Row],[HS_ID_Real]],HabStruct_Routes[HS_ID_Real],HabStruct_Routes[Merge_RID_String])</f>
        <v>113, 319</v>
      </c>
      <c r="N152" t="str">
        <f t="shared" si="4"/>
        <v>&lt;t&gt;&lt;s&gt;113&lt;/s&gt;&lt;s&gt;319&lt;/s&gt;&lt;/t&gt;</v>
      </c>
      <c r="O152" t="str">
        <f t="shared" si="5"/>
        <v>113, 319</v>
      </c>
      <c r="P152" t="s">
        <v>236</v>
      </c>
    </row>
    <row r="153" spans="1:16">
      <c r="A153">
        <v>152</v>
      </c>
      <c r="B153">
        <v>126</v>
      </c>
      <c r="C153">
        <v>125</v>
      </c>
      <c r="D153">
        <v>230.77731298372262</v>
      </c>
      <c r="E153">
        <v>1</v>
      </c>
      <c r="F153">
        <v>89.115055346399743</v>
      </c>
      <c r="G153" t="s">
        <v>237</v>
      </c>
      <c r="H153" t="s">
        <v>235</v>
      </c>
      <c r="I153">
        <v>140</v>
      </c>
      <c r="J153" t="s">
        <v>15</v>
      </c>
      <c r="K153">
        <v>231</v>
      </c>
      <c r="L153" t="str">
        <f>_xlfn.XLOOKUP(HabLink2[[#This Row],[HS_ID_Real]],HabDesc[HS_ID_Real],HabDesc[Simp_type])</f>
        <v>Commercial</v>
      </c>
      <c r="M153" t="str">
        <f>_xlfn.XLOOKUP(HabLink2[[#This Row],[HS_ID_Real]],HabStruct_Routes[HS_ID_Real],HabStruct_Routes[Merge_RID_String])</f>
        <v>113, 319</v>
      </c>
      <c r="N153" t="str">
        <f t="shared" si="4"/>
        <v>&lt;t&gt;&lt;s&gt;113&lt;/s&gt;&lt;s&gt;319&lt;/s&gt;&lt;/t&gt;</v>
      </c>
      <c r="O153" t="str">
        <f t="shared" si="5"/>
        <v>113, 319</v>
      </c>
      <c r="P153" t="s">
        <v>236</v>
      </c>
    </row>
    <row r="154" spans="1:16">
      <c r="A154">
        <v>153</v>
      </c>
      <c r="B154">
        <v>127</v>
      </c>
      <c r="C154">
        <v>41</v>
      </c>
      <c r="D154">
        <v>114.44877117953503</v>
      </c>
      <c r="E154">
        <v>1</v>
      </c>
      <c r="F154">
        <v>177.48601799751324</v>
      </c>
      <c r="G154" t="s">
        <v>238</v>
      </c>
      <c r="H154" t="s">
        <v>239</v>
      </c>
      <c r="I154">
        <v>141</v>
      </c>
      <c r="J154" t="s">
        <v>35</v>
      </c>
      <c r="K154">
        <v>114</v>
      </c>
      <c r="L154" t="str">
        <f>_xlfn.XLOOKUP(HabLink2[[#This Row],[HS_ID_Real]],HabDesc[HS_ID_Real],HabDesc[Simp_type])</f>
        <v>Commercial</v>
      </c>
      <c r="M154" t="str">
        <f>_xlfn.XLOOKUP(HabLink2[[#This Row],[HS_ID_Real]],HabStruct_Routes[HS_ID_Real],HabStruct_Routes[Merge_RID_String])</f>
        <v>3, 4, 5, 7</v>
      </c>
      <c r="N154" t="str">
        <f t="shared" si="4"/>
        <v>&lt;t&gt;&lt;s&gt;3&lt;/s&gt;&lt;s&gt;4&lt;/s&gt;&lt;s&gt;5&lt;/s&gt;&lt;s&gt;7&lt;/s&gt;&lt;/t&gt;</v>
      </c>
      <c r="O154" t="str">
        <f t="shared" si="5"/>
        <v>3, 4, 5, 7</v>
      </c>
      <c r="P154" t="s">
        <v>240</v>
      </c>
    </row>
    <row r="155" spans="1:16">
      <c r="A155">
        <v>154</v>
      </c>
      <c r="B155">
        <v>128</v>
      </c>
      <c r="C155">
        <v>131</v>
      </c>
      <c r="D155">
        <v>304.14239875808727</v>
      </c>
      <c r="E155">
        <v>1</v>
      </c>
      <c r="F155">
        <v>-90.655159743681509</v>
      </c>
      <c r="G155" t="s">
        <v>241</v>
      </c>
      <c r="H155" t="s">
        <v>242</v>
      </c>
      <c r="I155">
        <v>142</v>
      </c>
      <c r="J155" t="s">
        <v>13</v>
      </c>
      <c r="K155">
        <v>304</v>
      </c>
      <c r="L155" t="str">
        <f>_xlfn.XLOOKUP(HabLink2[[#This Row],[HS_ID_Real]],HabDesc[HS_ID_Real],HabDesc[Simp_type])</f>
        <v>Commercial</v>
      </c>
      <c r="M155" t="str">
        <f>_xlfn.XLOOKUP(HabLink2[[#This Row],[HS_ID_Real]],HabStruct_Routes[HS_ID_Real],HabStruct_Routes[Merge_RID_String])</f>
        <v>3, 7</v>
      </c>
      <c r="N155" t="str">
        <f t="shared" si="4"/>
        <v>&lt;t&gt;&lt;s&gt;3&lt;/s&gt;&lt;s&gt;7&lt;/s&gt;&lt;/t&gt;</v>
      </c>
      <c r="O155" t="str">
        <f t="shared" si="5"/>
        <v>3, 7</v>
      </c>
      <c r="P155" t="s">
        <v>243</v>
      </c>
    </row>
    <row r="156" spans="1:16">
      <c r="A156">
        <v>155</v>
      </c>
      <c r="B156">
        <v>129</v>
      </c>
      <c r="C156">
        <v>131</v>
      </c>
      <c r="D156">
        <v>61.6917220165166</v>
      </c>
      <c r="E156">
        <v>1</v>
      </c>
      <c r="F156">
        <v>89.008398279198701</v>
      </c>
      <c r="G156" t="s">
        <v>244</v>
      </c>
      <c r="H156" t="s">
        <v>242</v>
      </c>
      <c r="I156">
        <v>143</v>
      </c>
      <c r="J156" t="s">
        <v>15</v>
      </c>
      <c r="K156">
        <v>62</v>
      </c>
      <c r="L156" t="str">
        <f>_xlfn.XLOOKUP(HabLink2[[#This Row],[HS_ID_Real]],HabDesc[HS_ID_Real],HabDesc[Simp_type])</f>
        <v>Commercial</v>
      </c>
      <c r="M156" t="str">
        <f>_xlfn.XLOOKUP(HabLink2[[#This Row],[HS_ID_Real]],HabStruct_Routes[HS_ID_Real],HabStruct_Routes[Merge_RID_String])</f>
        <v>3, 7</v>
      </c>
      <c r="N156" t="str">
        <f t="shared" si="4"/>
        <v>&lt;t&gt;&lt;s&gt;3&lt;/s&gt;&lt;s&gt;7&lt;/s&gt;&lt;/t&gt;</v>
      </c>
      <c r="O156" t="str">
        <f t="shared" si="5"/>
        <v>3, 7</v>
      </c>
      <c r="P156" t="s">
        <v>243</v>
      </c>
    </row>
    <row r="157" spans="1:16">
      <c r="A157">
        <v>156</v>
      </c>
      <c r="B157">
        <v>130</v>
      </c>
      <c r="C157">
        <v>131</v>
      </c>
      <c r="D157">
        <v>106.95976383039331</v>
      </c>
      <c r="E157">
        <v>1</v>
      </c>
      <c r="F157">
        <v>89.008398279322947</v>
      </c>
      <c r="G157" t="s">
        <v>245</v>
      </c>
      <c r="H157" t="s">
        <v>242</v>
      </c>
      <c r="I157">
        <v>144</v>
      </c>
      <c r="J157" t="s">
        <v>15</v>
      </c>
      <c r="K157">
        <v>107</v>
      </c>
      <c r="L157" t="str">
        <f>_xlfn.XLOOKUP(HabLink2[[#This Row],[HS_ID_Real]],HabDesc[HS_ID_Real],HabDesc[Simp_type])</f>
        <v>Commercial</v>
      </c>
      <c r="M157" t="str">
        <f>_xlfn.XLOOKUP(HabLink2[[#This Row],[HS_ID_Real]],HabStruct_Routes[HS_ID_Real],HabStruct_Routes[Merge_RID_String])</f>
        <v>3, 7</v>
      </c>
      <c r="N157" t="str">
        <f t="shared" si="4"/>
        <v>&lt;t&gt;&lt;s&gt;3&lt;/s&gt;&lt;s&gt;7&lt;/s&gt;&lt;/t&gt;</v>
      </c>
      <c r="O157" t="str">
        <f t="shared" si="5"/>
        <v>3, 7</v>
      </c>
      <c r="P157" t="s">
        <v>243</v>
      </c>
    </row>
    <row r="158" spans="1:16">
      <c r="A158">
        <v>157</v>
      </c>
      <c r="B158">
        <v>131</v>
      </c>
      <c r="C158">
        <v>131</v>
      </c>
      <c r="D158">
        <v>232.73455456182745</v>
      </c>
      <c r="E158">
        <v>1</v>
      </c>
      <c r="F158">
        <v>-90.655159743678695</v>
      </c>
      <c r="G158" t="s">
        <v>246</v>
      </c>
      <c r="H158" t="s">
        <v>242</v>
      </c>
      <c r="I158">
        <v>145</v>
      </c>
      <c r="J158" t="s">
        <v>13</v>
      </c>
      <c r="K158">
        <v>233</v>
      </c>
      <c r="L158" t="str">
        <f>_xlfn.XLOOKUP(HabLink2[[#This Row],[HS_ID_Real]],HabDesc[HS_ID_Real],HabDesc[Simp_type])</f>
        <v>Single-Family</v>
      </c>
      <c r="M158" t="str">
        <f>_xlfn.XLOOKUP(HabLink2[[#This Row],[HS_ID_Real]],HabStruct_Routes[HS_ID_Real],HabStruct_Routes[Merge_RID_String])</f>
        <v>3, 7</v>
      </c>
      <c r="N158" t="str">
        <f t="shared" si="4"/>
        <v>&lt;t&gt;&lt;s&gt;3&lt;/s&gt;&lt;s&gt;7&lt;/s&gt;&lt;/t&gt;</v>
      </c>
      <c r="O158" t="str">
        <f t="shared" si="5"/>
        <v>3, 7</v>
      </c>
      <c r="P158" t="s">
        <v>243</v>
      </c>
    </row>
    <row r="159" spans="1:16">
      <c r="A159">
        <v>158</v>
      </c>
      <c r="B159">
        <v>132</v>
      </c>
      <c r="C159">
        <v>69</v>
      </c>
      <c r="D159">
        <v>241.81967354139849</v>
      </c>
      <c r="E159">
        <v>1</v>
      </c>
      <c r="F159">
        <v>29.900423137511417</v>
      </c>
      <c r="G159" t="s">
        <v>247</v>
      </c>
      <c r="H159" t="s">
        <v>248</v>
      </c>
      <c r="I159">
        <v>146</v>
      </c>
      <c r="J159" t="s">
        <v>8</v>
      </c>
      <c r="K159">
        <v>242</v>
      </c>
      <c r="L159" t="str">
        <f>_xlfn.XLOOKUP(HabLink2[[#This Row],[HS_ID_Real]],HabDesc[HS_ID_Real],HabDesc[Simp_type])</f>
        <v>Commercial</v>
      </c>
      <c r="M159" t="str">
        <f>_xlfn.XLOOKUP(HabLink2[[#This Row],[HS_ID_Real]],HabStruct_Routes[HS_ID_Real],HabStruct_Routes[Merge_RID_String])</f>
        <v>113</v>
      </c>
      <c r="N159" t="str">
        <f t="shared" si="4"/>
        <v>&lt;t&gt;&lt;s&gt;113&lt;/s&gt;&lt;/t&gt;</v>
      </c>
      <c r="O159" t="str">
        <f t="shared" si="5"/>
        <v>113</v>
      </c>
      <c r="P159" t="s">
        <v>249</v>
      </c>
    </row>
    <row r="160" spans="1:16">
      <c r="A160">
        <v>159</v>
      </c>
      <c r="B160">
        <v>133</v>
      </c>
      <c r="C160">
        <v>69</v>
      </c>
      <c r="D160">
        <v>152.23566987519675</v>
      </c>
      <c r="E160">
        <v>1</v>
      </c>
      <c r="F160">
        <v>10.288710849130974</v>
      </c>
      <c r="G160" t="s">
        <v>250</v>
      </c>
      <c r="H160" t="s">
        <v>248</v>
      </c>
      <c r="I160">
        <v>147</v>
      </c>
      <c r="J160" t="s">
        <v>17</v>
      </c>
      <c r="K160">
        <v>152</v>
      </c>
      <c r="L160" t="str">
        <f>_xlfn.XLOOKUP(HabLink2[[#This Row],[HS_ID_Real]],HabDesc[HS_ID_Real],HabDesc[Simp_type])</f>
        <v>Single-Family</v>
      </c>
      <c r="M160" t="str">
        <f>_xlfn.XLOOKUP(HabLink2[[#This Row],[HS_ID_Real]],HabStruct_Routes[HS_ID_Real],HabStruct_Routes[Merge_RID_String])</f>
        <v>113</v>
      </c>
      <c r="N160" t="str">
        <f t="shared" si="4"/>
        <v>&lt;t&gt;&lt;s&gt;113&lt;/s&gt;&lt;/t&gt;</v>
      </c>
      <c r="O160" t="str">
        <f t="shared" si="5"/>
        <v>113</v>
      </c>
      <c r="P160" t="s">
        <v>249</v>
      </c>
    </row>
    <row r="161" spans="1:16">
      <c r="A161">
        <v>160</v>
      </c>
      <c r="B161">
        <v>134</v>
      </c>
      <c r="C161">
        <v>69</v>
      </c>
      <c r="D161">
        <v>174.96279255212673</v>
      </c>
      <c r="E161">
        <v>1</v>
      </c>
      <c r="F161">
        <v>-91.387658414478324</v>
      </c>
      <c r="G161" t="s">
        <v>251</v>
      </c>
      <c r="H161" t="s">
        <v>248</v>
      </c>
      <c r="I161">
        <v>148</v>
      </c>
      <c r="J161" t="s">
        <v>13</v>
      </c>
      <c r="K161">
        <v>175</v>
      </c>
      <c r="L161" t="str">
        <f>_xlfn.XLOOKUP(HabLink2[[#This Row],[HS_ID_Real]],HabDesc[HS_ID_Real],HabDesc[Simp_type])</f>
        <v>Single-Family</v>
      </c>
      <c r="M161" t="str">
        <f>_xlfn.XLOOKUP(HabLink2[[#This Row],[HS_ID_Real]],HabStruct_Routes[HS_ID_Real],HabStruct_Routes[Merge_RID_String])</f>
        <v>113</v>
      </c>
      <c r="N161" t="str">
        <f t="shared" si="4"/>
        <v>&lt;t&gt;&lt;s&gt;113&lt;/s&gt;&lt;/t&gt;</v>
      </c>
      <c r="O161" t="str">
        <f t="shared" si="5"/>
        <v>113</v>
      </c>
      <c r="P161" t="s">
        <v>249</v>
      </c>
    </row>
    <row r="162" spans="1:16">
      <c r="A162">
        <v>161</v>
      </c>
      <c r="B162">
        <v>135</v>
      </c>
      <c r="C162">
        <v>69</v>
      </c>
      <c r="D162">
        <v>207.83323459023543</v>
      </c>
      <c r="E162">
        <v>1</v>
      </c>
      <c r="F162">
        <v>-91.38765841439303</v>
      </c>
      <c r="G162" t="s">
        <v>252</v>
      </c>
      <c r="H162" t="s">
        <v>248</v>
      </c>
      <c r="I162">
        <v>149</v>
      </c>
      <c r="J162" t="s">
        <v>13</v>
      </c>
      <c r="K162">
        <v>208</v>
      </c>
      <c r="L162" t="str">
        <f>_xlfn.XLOOKUP(HabLink2[[#This Row],[HS_ID_Real]],HabDesc[HS_ID_Real],HabDesc[Simp_type])</f>
        <v>Commercial</v>
      </c>
      <c r="M162" t="str">
        <f>_xlfn.XLOOKUP(HabLink2[[#This Row],[HS_ID_Real]],HabStruct_Routes[HS_ID_Real],HabStruct_Routes[Merge_RID_String])</f>
        <v>113</v>
      </c>
      <c r="N162" t="str">
        <f t="shared" si="4"/>
        <v>&lt;t&gt;&lt;s&gt;113&lt;/s&gt;&lt;/t&gt;</v>
      </c>
      <c r="O162" t="str">
        <f t="shared" si="5"/>
        <v>113</v>
      </c>
      <c r="P162" t="s">
        <v>249</v>
      </c>
    </row>
    <row r="163" spans="1:16">
      <c r="A163">
        <v>162</v>
      </c>
      <c r="B163">
        <v>136</v>
      </c>
      <c r="C163">
        <v>44</v>
      </c>
      <c r="D163">
        <v>282.71164742035927</v>
      </c>
      <c r="E163">
        <v>1</v>
      </c>
      <c r="F163">
        <v>178.38954839074287</v>
      </c>
      <c r="G163" t="s">
        <v>253</v>
      </c>
      <c r="H163" t="s">
        <v>254</v>
      </c>
      <c r="I163">
        <v>150</v>
      </c>
      <c r="J163" t="s">
        <v>35</v>
      </c>
      <c r="K163">
        <v>283</v>
      </c>
      <c r="L163" t="str">
        <f>_xlfn.XLOOKUP(HabLink2[[#This Row],[HS_ID_Real]],HabDesc[HS_ID_Real],HabDesc[Simp_type])</f>
        <v>Commercial</v>
      </c>
      <c r="M163" t="str">
        <f>_xlfn.XLOOKUP(HabLink2[[#This Row],[HS_ID_Real]],HabStruct_Routes[HS_ID_Real],HabStruct_Routes[Merge_RID_String])</f>
        <v>303</v>
      </c>
      <c r="N163" t="str">
        <f t="shared" si="4"/>
        <v>&lt;t&gt;&lt;s&gt;303&lt;/s&gt;&lt;/t&gt;</v>
      </c>
      <c r="O163" t="str">
        <f t="shared" si="5"/>
        <v>303</v>
      </c>
      <c r="P163" t="s">
        <v>255</v>
      </c>
    </row>
    <row r="164" spans="1:16">
      <c r="A164">
        <v>163</v>
      </c>
      <c r="B164">
        <v>137</v>
      </c>
      <c r="C164">
        <v>44</v>
      </c>
      <c r="D164">
        <v>207.92332057602533</v>
      </c>
      <c r="E164">
        <v>1</v>
      </c>
      <c r="F164">
        <v>178.38954839039798</v>
      </c>
      <c r="G164" t="s">
        <v>256</v>
      </c>
      <c r="H164" t="s">
        <v>254</v>
      </c>
      <c r="I164">
        <v>151</v>
      </c>
      <c r="J164" t="s">
        <v>35</v>
      </c>
      <c r="K164">
        <v>208</v>
      </c>
      <c r="L164" t="str">
        <f>_xlfn.XLOOKUP(HabLink2[[#This Row],[HS_ID_Real]],HabDesc[HS_ID_Real],HabDesc[Simp_type])</f>
        <v>Single-Family</v>
      </c>
      <c r="M164" t="str">
        <f>_xlfn.XLOOKUP(HabLink2[[#This Row],[HS_ID_Real]],HabStruct_Routes[HS_ID_Real],HabStruct_Routes[Merge_RID_String])</f>
        <v>303</v>
      </c>
      <c r="N164" t="str">
        <f t="shared" si="4"/>
        <v>&lt;t&gt;&lt;s&gt;303&lt;/s&gt;&lt;/t&gt;</v>
      </c>
      <c r="O164" t="str">
        <f t="shared" si="5"/>
        <v>303</v>
      </c>
      <c r="P164" t="s">
        <v>255</v>
      </c>
    </row>
    <row r="165" spans="1:16">
      <c r="A165">
        <v>164</v>
      </c>
      <c r="B165">
        <v>138</v>
      </c>
      <c r="C165">
        <v>44</v>
      </c>
      <c r="D165">
        <v>303.40780932758008</v>
      </c>
      <c r="E165">
        <v>1</v>
      </c>
      <c r="F165">
        <v>177.2543835977807</v>
      </c>
      <c r="G165" t="s">
        <v>257</v>
      </c>
      <c r="H165" t="s">
        <v>254</v>
      </c>
      <c r="I165">
        <v>152</v>
      </c>
      <c r="J165" t="s">
        <v>35</v>
      </c>
      <c r="K165">
        <v>303</v>
      </c>
      <c r="L165" t="str">
        <f>_xlfn.XLOOKUP(HabLink2[[#This Row],[HS_ID_Real]],HabDesc[HS_ID_Real],HabDesc[Simp_type])</f>
        <v>Single-Family</v>
      </c>
      <c r="M165" t="str">
        <f>_xlfn.XLOOKUP(HabLink2[[#This Row],[HS_ID_Real]],HabStruct_Routes[HS_ID_Real],HabStruct_Routes[Merge_RID_String])</f>
        <v>303</v>
      </c>
      <c r="N165" t="str">
        <f t="shared" si="4"/>
        <v>&lt;t&gt;&lt;s&gt;303&lt;/s&gt;&lt;/t&gt;</v>
      </c>
      <c r="O165" t="str">
        <f t="shared" si="5"/>
        <v>303</v>
      </c>
      <c r="P165" t="s">
        <v>255</v>
      </c>
    </row>
    <row r="166" spans="1:16">
      <c r="A166">
        <v>165</v>
      </c>
      <c r="B166">
        <v>139</v>
      </c>
      <c r="C166">
        <v>44</v>
      </c>
      <c r="D166">
        <v>221.73062077938027</v>
      </c>
      <c r="E166">
        <v>1</v>
      </c>
      <c r="F166">
        <v>177.25438359791917</v>
      </c>
      <c r="G166" t="s">
        <v>258</v>
      </c>
      <c r="H166" t="s">
        <v>254</v>
      </c>
      <c r="I166">
        <v>153</v>
      </c>
      <c r="J166" t="s">
        <v>35</v>
      </c>
      <c r="K166">
        <v>222</v>
      </c>
      <c r="L166" t="str">
        <f>_xlfn.XLOOKUP(HabLink2[[#This Row],[HS_ID_Real]],HabDesc[HS_ID_Real],HabDesc[Simp_type])</f>
        <v>Single-Family</v>
      </c>
      <c r="M166" t="str">
        <f>_xlfn.XLOOKUP(HabLink2[[#This Row],[HS_ID_Real]],HabStruct_Routes[HS_ID_Real],HabStruct_Routes[Merge_RID_String])</f>
        <v>303</v>
      </c>
      <c r="N166" t="str">
        <f t="shared" si="4"/>
        <v>&lt;t&gt;&lt;s&gt;303&lt;/s&gt;&lt;/t&gt;</v>
      </c>
      <c r="O166" t="str">
        <f t="shared" si="5"/>
        <v>303</v>
      </c>
      <c r="P166" t="s">
        <v>255</v>
      </c>
    </row>
    <row r="167" spans="1:16">
      <c r="A167">
        <v>166</v>
      </c>
      <c r="B167">
        <v>140</v>
      </c>
      <c r="C167">
        <v>44</v>
      </c>
      <c r="D167">
        <v>272.87077587724968</v>
      </c>
      <c r="E167">
        <v>1</v>
      </c>
      <c r="F167">
        <v>178.38954748476974</v>
      </c>
      <c r="G167" t="s">
        <v>259</v>
      </c>
      <c r="H167" t="s">
        <v>254</v>
      </c>
      <c r="I167">
        <v>154</v>
      </c>
      <c r="J167" t="s">
        <v>35</v>
      </c>
      <c r="K167">
        <v>273</v>
      </c>
      <c r="L167" t="str">
        <f>_xlfn.XLOOKUP(HabLink2[[#This Row],[HS_ID_Real]],HabDesc[HS_ID_Real],HabDesc[Simp_type])</f>
        <v>Commercial</v>
      </c>
      <c r="M167" t="str">
        <f>_xlfn.XLOOKUP(HabLink2[[#This Row],[HS_ID_Real]],HabStruct_Routes[HS_ID_Real],HabStruct_Routes[Merge_RID_String])</f>
        <v>303</v>
      </c>
      <c r="N167" t="str">
        <f t="shared" si="4"/>
        <v>&lt;t&gt;&lt;s&gt;303&lt;/s&gt;&lt;/t&gt;</v>
      </c>
      <c r="O167" t="str">
        <f t="shared" si="5"/>
        <v>303</v>
      </c>
      <c r="P167" t="s">
        <v>255</v>
      </c>
    </row>
    <row r="168" spans="1:16">
      <c r="A168">
        <v>167</v>
      </c>
      <c r="B168">
        <v>141</v>
      </c>
      <c r="C168">
        <v>44</v>
      </c>
      <c r="D168">
        <v>293.76830876996206</v>
      </c>
      <c r="E168">
        <v>1</v>
      </c>
      <c r="F168">
        <v>-1.491853111480081</v>
      </c>
      <c r="G168" t="s">
        <v>260</v>
      </c>
      <c r="H168" t="s">
        <v>254</v>
      </c>
      <c r="I168">
        <v>155</v>
      </c>
      <c r="J168" t="s">
        <v>17</v>
      </c>
      <c r="K168">
        <v>294</v>
      </c>
      <c r="L168" t="str">
        <f>_xlfn.XLOOKUP(HabLink2[[#This Row],[HS_ID_Real]],HabDesc[HS_ID_Real],HabDesc[Simp_type])</f>
        <v>Single-Family</v>
      </c>
      <c r="M168" t="str">
        <f>_xlfn.XLOOKUP(HabLink2[[#This Row],[HS_ID_Real]],HabStruct_Routes[HS_ID_Real],HabStruct_Routes[Merge_RID_String])</f>
        <v>303</v>
      </c>
      <c r="N168" t="str">
        <f t="shared" si="4"/>
        <v>&lt;t&gt;&lt;s&gt;303&lt;/s&gt;&lt;/t&gt;</v>
      </c>
      <c r="O168" t="str">
        <f t="shared" si="5"/>
        <v>303</v>
      </c>
      <c r="P168" t="s">
        <v>255</v>
      </c>
    </row>
    <row r="169" spans="1:16">
      <c r="A169">
        <v>168</v>
      </c>
      <c r="B169">
        <v>142</v>
      </c>
      <c r="C169">
        <v>44</v>
      </c>
      <c r="D169">
        <v>292.65672024447139</v>
      </c>
      <c r="E169">
        <v>1</v>
      </c>
      <c r="F169">
        <v>-1.491853111528338</v>
      </c>
      <c r="G169" t="s">
        <v>261</v>
      </c>
      <c r="H169" t="s">
        <v>254</v>
      </c>
      <c r="I169">
        <v>156</v>
      </c>
      <c r="J169" t="s">
        <v>17</v>
      </c>
      <c r="K169">
        <v>293</v>
      </c>
      <c r="L169" t="str">
        <f>_xlfn.XLOOKUP(HabLink2[[#This Row],[HS_ID_Real]],HabDesc[HS_ID_Real],HabDesc[Simp_type])</f>
        <v>Commercial</v>
      </c>
      <c r="M169" t="str">
        <f>_xlfn.XLOOKUP(HabLink2[[#This Row],[HS_ID_Real]],HabStruct_Routes[HS_ID_Real],HabStruct_Routes[Merge_RID_String])</f>
        <v>303</v>
      </c>
      <c r="N169" t="str">
        <f t="shared" si="4"/>
        <v>&lt;t&gt;&lt;s&gt;303&lt;/s&gt;&lt;/t&gt;</v>
      </c>
      <c r="O169" t="str">
        <f t="shared" si="5"/>
        <v>303</v>
      </c>
      <c r="P169" t="s">
        <v>255</v>
      </c>
    </row>
    <row r="170" spans="1:16">
      <c r="A170">
        <v>169</v>
      </c>
      <c r="B170">
        <v>143</v>
      </c>
      <c r="C170">
        <v>44</v>
      </c>
      <c r="D170">
        <v>181.30028917187093</v>
      </c>
      <c r="E170">
        <v>1</v>
      </c>
      <c r="F170">
        <v>178.38954748468888</v>
      </c>
      <c r="G170" t="s">
        <v>262</v>
      </c>
      <c r="H170" t="s">
        <v>254</v>
      </c>
      <c r="I170">
        <v>157</v>
      </c>
      <c r="J170" t="s">
        <v>35</v>
      </c>
      <c r="K170">
        <v>181</v>
      </c>
      <c r="L170" t="str">
        <f>_xlfn.XLOOKUP(HabLink2[[#This Row],[HS_ID_Real]],HabDesc[HS_ID_Real],HabDesc[Simp_type])</f>
        <v>Single-Family</v>
      </c>
      <c r="M170" t="str">
        <f>_xlfn.XLOOKUP(HabLink2[[#This Row],[HS_ID_Real]],HabStruct_Routes[HS_ID_Real],HabStruct_Routes[Merge_RID_String])</f>
        <v>303</v>
      </c>
      <c r="N170" t="str">
        <f t="shared" si="4"/>
        <v>&lt;t&gt;&lt;s&gt;303&lt;/s&gt;&lt;/t&gt;</v>
      </c>
      <c r="O170" t="str">
        <f t="shared" si="5"/>
        <v>303</v>
      </c>
      <c r="P170" t="s">
        <v>255</v>
      </c>
    </row>
    <row r="171" spans="1:16">
      <c r="A171">
        <v>170</v>
      </c>
      <c r="B171">
        <v>144</v>
      </c>
      <c r="C171">
        <v>120</v>
      </c>
      <c r="D171">
        <v>251.83194094572835</v>
      </c>
      <c r="E171">
        <v>1</v>
      </c>
      <c r="F171">
        <v>-23.338454660789797</v>
      </c>
      <c r="G171" t="s">
        <v>263</v>
      </c>
      <c r="H171" t="s">
        <v>264</v>
      </c>
      <c r="I171">
        <v>158</v>
      </c>
      <c r="J171" t="s">
        <v>136</v>
      </c>
      <c r="K171">
        <v>252</v>
      </c>
      <c r="L171" t="str">
        <f>_xlfn.XLOOKUP(HabLink2[[#This Row],[HS_ID_Real]],HabDesc[HS_ID_Real],HabDesc[Simp_type])</f>
        <v>Single-Family</v>
      </c>
      <c r="M171" t="str">
        <f>_xlfn.XLOOKUP(HabLink2[[#This Row],[HS_ID_Real]],HabStruct_Routes[HS_ID_Real],HabStruct_Routes[Merge_RID_String])</f>
        <v>303, 1, 2</v>
      </c>
      <c r="N171" t="str">
        <f t="shared" si="4"/>
        <v>&lt;t&gt;&lt;s&gt;303&lt;/s&gt;&lt;s&gt;1&lt;/s&gt;&lt;s&gt;2&lt;/s&gt;&lt;/t&gt;</v>
      </c>
      <c r="O171" t="str">
        <f t="shared" si="5"/>
        <v>1, 2, 303</v>
      </c>
      <c r="P171" t="s">
        <v>265</v>
      </c>
    </row>
    <row r="172" spans="1:16">
      <c r="A172">
        <v>171</v>
      </c>
      <c r="B172">
        <v>145</v>
      </c>
      <c r="C172">
        <v>120</v>
      </c>
      <c r="D172">
        <v>188.54314467660166</v>
      </c>
      <c r="E172">
        <v>1</v>
      </c>
      <c r="F172">
        <v>178.87312220034974</v>
      </c>
      <c r="G172" t="s">
        <v>266</v>
      </c>
      <c r="H172" t="s">
        <v>264</v>
      </c>
      <c r="I172">
        <v>159</v>
      </c>
      <c r="J172" t="s">
        <v>35</v>
      </c>
      <c r="K172">
        <v>189</v>
      </c>
      <c r="L172" t="str">
        <f>_xlfn.XLOOKUP(HabLink2[[#This Row],[HS_ID_Real]],HabDesc[HS_ID_Real],HabDesc[Simp_type])</f>
        <v>Single-Family</v>
      </c>
      <c r="M172" t="str">
        <f>_xlfn.XLOOKUP(HabLink2[[#This Row],[HS_ID_Real]],HabStruct_Routes[HS_ID_Real],HabStruct_Routes[Merge_RID_String])</f>
        <v>303, 1, 2</v>
      </c>
      <c r="N172" t="str">
        <f t="shared" si="4"/>
        <v>&lt;t&gt;&lt;s&gt;303&lt;/s&gt;&lt;s&gt;1&lt;/s&gt;&lt;s&gt;2&lt;/s&gt;&lt;/t&gt;</v>
      </c>
      <c r="O172" t="str">
        <f t="shared" si="5"/>
        <v>1, 2, 303</v>
      </c>
      <c r="P172" t="s">
        <v>265</v>
      </c>
    </row>
    <row r="173" spans="1:16">
      <c r="A173">
        <v>172</v>
      </c>
      <c r="B173">
        <v>146</v>
      </c>
      <c r="C173">
        <v>120</v>
      </c>
      <c r="D173">
        <v>266.76090170049173</v>
      </c>
      <c r="E173">
        <v>1</v>
      </c>
      <c r="F173">
        <v>178.87312220042909</v>
      </c>
      <c r="G173" t="s">
        <v>267</v>
      </c>
      <c r="H173" t="s">
        <v>264</v>
      </c>
      <c r="I173">
        <v>160</v>
      </c>
      <c r="J173" t="s">
        <v>35</v>
      </c>
      <c r="K173">
        <v>267</v>
      </c>
      <c r="L173" t="str">
        <f>_xlfn.XLOOKUP(HabLink2[[#This Row],[HS_ID_Real]],HabDesc[HS_ID_Real],HabDesc[Simp_type])</f>
        <v>Commercial</v>
      </c>
      <c r="M173" t="str">
        <f>_xlfn.XLOOKUP(HabLink2[[#This Row],[HS_ID_Real]],HabStruct_Routes[HS_ID_Real],HabStruct_Routes[Merge_RID_String])</f>
        <v>303, 1, 2</v>
      </c>
      <c r="N173" t="str">
        <f t="shared" si="4"/>
        <v>&lt;t&gt;&lt;s&gt;303&lt;/s&gt;&lt;s&gt;1&lt;/s&gt;&lt;s&gt;2&lt;/s&gt;&lt;/t&gt;</v>
      </c>
      <c r="O173" t="str">
        <f t="shared" si="5"/>
        <v>1, 2, 303</v>
      </c>
      <c r="P173" t="s">
        <v>265</v>
      </c>
    </row>
    <row r="174" spans="1:16">
      <c r="A174">
        <v>173</v>
      </c>
      <c r="B174">
        <v>147</v>
      </c>
      <c r="C174">
        <v>44</v>
      </c>
      <c r="D174">
        <v>274.07366538155117</v>
      </c>
      <c r="E174">
        <v>1</v>
      </c>
      <c r="F174">
        <v>88.459453198119377</v>
      </c>
      <c r="G174" t="s">
        <v>268</v>
      </c>
      <c r="H174" t="s">
        <v>254</v>
      </c>
      <c r="I174">
        <v>161</v>
      </c>
      <c r="J174" t="s">
        <v>15</v>
      </c>
      <c r="K174">
        <v>274</v>
      </c>
      <c r="L174" t="str">
        <f>_xlfn.XLOOKUP(HabLink2[[#This Row],[HS_ID_Real]],HabDesc[HS_ID_Real],HabDesc[Simp_type])</f>
        <v>Commercial</v>
      </c>
      <c r="M174" t="str">
        <f>_xlfn.XLOOKUP(HabLink2[[#This Row],[HS_ID_Real]],HabStruct_Routes[HS_ID_Real],HabStruct_Routes[Merge_RID_String])</f>
        <v>303</v>
      </c>
      <c r="N174" t="str">
        <f t="shared" si="4"/>
        <v>&lt;t&gt;&lt;s&gt;303&lt;/s&gt;&lt;/t&gt;</v>
      </c>
      <c r="O174" t="str">
        <f t="shared" si="5"/>
        <v>303</v>
      </c>
      <c r="P174" t="s">
        <v>255</v>
      </c>
    </row>
    <row r="175" spans="1:16">
      <c r="A175">
        <v>174</v>
      </c>
      <c r="B175">
        <v>148</v>
      </c>
      <c r="C175">
        <v>44</v>
      </c>
      <c r="D175">
        <v>175.5990303216031</v>
      </c>
      <c r="E175">
        <v>1</v>
      </c>
      <c r="F175">
        <v>88.459477168984861</v>
      </c>
      <c r="G175" t="s">
        <v>269</v>
      </c>
      <c r="H175" t="s">
        <v>254</v>
      </c>
      <c r="I175">
        <v>162</v>
      </c>
      <c r="J175" t="s">
        <v>15</v>
      </c>
      <c r="K175">
        <v>176</v>
      </c>
      <c r="L175" t="str">
        <f>_xlfn.XLOOKUP(HabLink2[[#This Row],[HS_ID_Real]],HabDesc[HS_ID_Real],HabDesc[Simp_type])</f>
        <v>Single-Family</v>
      </c>
      <c r="M175" t="str">
        <f>_xlfn.XLOOKUP(HabLink2[[#This Row],[HS_ID_Real]],HabStruct_Routes[HS_ID_Real],HabStruct_Routes[Merge_RID_String])</f>
        <v>303</v>
      </c>
      <c r="N175" t="str">
        <f t="shared" si="4"/>
        <v>&lt;t&gt;&lt;s&gt;303&lt;/s&gt;&lt;/t&gt;</v>
      </c>
      <c r="O175" t="str">
        <f t="shared" si="5"/>
        <v>303</v>
      </c>
      <c r="P175" t="s">
        <v>255</v>
      </c>
    </row>
    <row r="176" spans="1:16">
      <c r="A176">
        <v>175</v>
      </c>
      <c r="B176">
        <v>149</v>
      </c>
      <c r="C176">
        <v>120</v>
      </c>
      <c r="D176">
        <v>142.15292202851717</v>
      </c>
      <c r="E176">
        <v>1</v>
      </c>
      <c r="F176">
        <v>-1.472608363604138</v>
      </c>
      <c r="G176" t="s">
        <v>270</v>
      </c>
      <c r="H176" t="s">
        <v>264</v>
      </c>
      <c r="I176">
        <v>163</v>
      </c>
      <c r="J176" t="s">
        <v>17</v>
      </c>
      <c r="K176">
        <v>142</v>
      </c>
      <c r="L176" t="str">
        <f>_xlfn.XLOOKUP(HabLink2[[#This Row],[HS_ID_Real]],HabDesc[HS_ID_Real],HabDesc[Simp_type])</f>
        <v>Commercial</v>
      </c>
      <c r="M176" t="str">
        <f>_xlfn.XLOOKUP(HabLink2[[#This Row],[HS_ID_Real]],HabStruct_Routes[HS_ID_Real],HabStruct_Routes[Merge_RID_String])</f>
        <v>303, 1, 2</v>
      </c>
      <c r="N176" t="str">
        <f t="shared" si="4"/>
        <v>&lt;t&gt;&lt;s&gt;303&lt;/s&gt;&lt;s&gt;1&lt;/s&gt;&lt;s&gt;2&lt;/s&gt;&lt;/t&gt;</v>
      </c>
      <c r="O176" t="str">
        <f t="shared" si="5"/>
        <v>1, 2, 303</v>
      </c>
      <c r="P176" t="s">
        <v>265</v>
      </c>
    </row>
    <row r="177" spans="1:16">
      <c r="A177">
        <v>176</v>
      </c>
      <c r="B177">
        <v>150</v>
      </c>
      <c r="C177">
        <v>120</v>
      </c>
      <c r="D177">
        <v>283.62952094170987</v>
      </c>
      <c r="E177">
        <v>1</v>
      </c>
      <c r="F177">
        <v>-1.4725735814386161</v>
      </c>
      <c r="G177" t="s">
        <v>271</v>
      </c>
      <c r="H177" t="s">
        <v>264</v>
      </c>
      <c r="I177">
        <v>164</v>
      </c>
      <c r="J177" t="s">
        <v>17</v>
      </c>
      <c r="K177">
        <v>284</v>
      </c>
      <c r="L177" t="str">
        <f>_xlfn.XLOOKUP(HabLink2[[#This Row],[HS_ID_Real]],HabDesc[HS_ID_Real],HabDesc[Simp_type])</f>
        <v>Commercial</v>
      </c>
      <c r="M177" t="str">
        <f>_xlfn.XLOOKUP(HabLink2[[#This Row],[HS_ID_Real]],HabStruct_Routes[HS_ID_Real],HabStruct_Routes[Merge_RID_String])</f>
        <v>303, 1, 2</v>
      </c>
      <c r="N177" t="str">
        <f t="shared" si="4"/>
        <v>&lt;t&gt;&lt;s&gt;303&lt;/s&gt;&lt;s&gt;1&lt;/s&gt;&lt;s&gt;2&lt;/s&gt;&lt;/t&gt;</v>
      </c>
      <c r="O177" t="str">
        <f t="shared" si="5"/>
        <v>1, 2, 303</v>
      </c>
      <c r="P177" t="s">
        <v>265</v>
      </c>
    </row>
    <row r="178" spans="1:16">
      <c r="A178">
        <v>177</v>
      </c>
      <c r="B178">
        <v>151</v>
      </c>
      <c r="C178">
        <v>120</v>
      </c>
      <c r="D178">
        <v>298.62601214181973</v>
      </c>
      <c r="E178">
        <v>1</v>
      </c>
      <c r="F178">
        <v>-1.4726083635905829</v>
      </c>
      <c r="G178" t="s">
        <v>272</v>
      </c>
      <c r="H178" t="s">
        <v>264</v>
      </c>
      <c r="I178">
        <v>165</v>
      </c>
      <c r="J178" t="s">
        <v>17</v>
      </c>
      <c r="K178">
        <v>299</v>
      </c>
      <c r="L178" t="str">
        <f>_xlfn.XLOOKUP(HabLink2[[#This Row],[HS_ID_Real]],HabDesc[HS_ID_Real],HabDesc[Simp_type])</f>
        <v>Single-Family</v>
      </c>
      <c r="M178" t="str">
        <f>_xlfn.XLOOKUP(HabLink2[[#This Row],[HS_ID_Real]],HabStruct_Routes[HS_ID_Real],HabStruct_Routes[Merge_RID_String])</f>
        <v>303, 1, 2</v>
      </c>
      <c r="N178" t="str">
        <f t="shared" si="4"/>
        <v>&lt;t&gt;&lt;s&gt;303&lt;/s&gt;&lt;s&gt;1&lt;/s&gt;&lt;s&gt;2&lt;/s&gt;&lt;/t&gt;</v>
      </c>
      <c r="O178" t="str">
        <f t="shared" si="5"/>
        <v>1, 2, 303</v>
      </c>
      <c r="P178" t="s">
        <v>265</v>
      </c>
    </row>
    <row r="179" spans="1:16">
      <c r="A179">
        <v>178</v>
      </c>
      <c r="B179">
        <v>152</v>
      </c>
      <c r="C179">
        <v>44</v>
      </c>
      <c r="D179">
        <v>112.61989091900345</v>
      </c>
      <c r="E179">
        <v>1</v>
      </c>
      <c r="F179">
        <v>178.06640647344253</v>
      </c>
      <c r="G179" t="s">
        <v>273</v>
      </c>
      <c r="H179" t="s">
        <v>254</v>
      </c>
      <c r="I179">
        <v>166</v>
      </c>
      <c r="J179" t="s">
        <v>35</v>
      </c>
      <c r="K179">
        <v>113</v>
      </c>
      <c r="L179" t="str">
        <f>_xlfn.XLOOKUP(HabLink2[[#This Row],[HS_ID_Real]],HabDesc[HS_ID_Real],HabDesc[Simp_type])</f>
        <v>Commercial</v>
      </c>
      <c r="M179" t="str">
        <f>_xlfn.XLOOKUP(HabLink2[[#This Row],[HS_ID_Real]],HabStruct_Routes[HS_ID_Real],HabStruct_Routes[Merge_RID_String])</f>
        <v>303</v>
      </c>
      <c r="N179" t="str">
        <f t="shared" si="4"/>
        <v>&lt;t&gt;&lt;s&gt;303&lt;/s&gt;&lt;/t&gt;</v>
      </c>
      <c r="O179" t="str">
        <f t="shared" si="5"/>
        <v>303</v>
      </c>
      <c r="P179" t="s">
        <v>255</v>
      </c>
    </row>
    <row r="180" spans="1:16">
      <c r="A180">
        <v>179</v>
      </c>
      <c r="B180">
        <v>153</v>
      </c>
      <c r="C180">
        <v>44</v>
      </c>
      <c r="D180">
        <v>273.58366091860029</v>
      </c>
      <c r="E180">
        <v>1</v>
      </c>
      <c r="F180">
        <v>178.92463964654794</v>
      </c>
      <c r="G180" t="s">
        <v>274</v>
      </c>
      <c r="H180" t="s">
        <v>254</v>
      </c>
      <c r="I180">
        <v>167</v>
      </c>
      <c r="J180" t="s">
        <v>35</v>
      </c>
      <c r="K180">
        <v>274</v>
      </c>
      <c r="L180" t="str">
        <f>_xlfn.XLOOKUP(HabLink2[[#This Row],[HS_ID_Real]],HabDesc[HS_ID_Real],HabDesc[Simp_type])</f>
        <v>Single-Family</v>
      </c>
      <c r="M180" t="str">
        <f>_xlfn.XLOOKUP(HabLink2[[#This Row],[HS_ID_Real]],HabStruct_Routes[HS_ID_Real],HabStruct_Routes[Merge_RID_String])</f>
        <v>303</v>
      </c>
      <c r="N180" t="str">
        <f t="shared" si="4"/>
        <v>&lt;t&gt;&lt;s&gt;303&lt;/s&gt;&lt;/t&gt;</v>
      </c>
      <c r="O180" t="str">
        <f t="shared" si="5"/>
        <v>303</v>
      </c>
      <c r="P180" t="s">
        <v>255</v>
      </c>
    </row>
    <row r="181" spans="1:16">
      <c r="A181">
        <v>180</v>
      </c>
      <c r="B181">
        <v>154</v>
      </c>
      <c r="C181">
        <v>44</v>
      </c>
      <c r="D181">
        <v>245.72982373306368</v>
      </c>
      <c r="E181">
        <v>1</v>
      </c>
      <c r="F181">
        <v>178.06640647384657</v>
      </c>
      <c r="G181" t="s">
        <v>275</v>
      </c>
      <c r="H181" t="s">
        <v>254</v>
      </c>
      <c r="I181">
        <v>168</v>
      </c>
      <c r="J181" t="s">
        <v>35</v>
      </c>
      <c r="K181">
        <v>246</v>
      </c>
      <c r="L181" t="str">
        <f>_xlfn.XLOOKUP(HabLink2[[#This Row],[HS_ID_Real]],HabDesc[HS_ID_Real],HabDesc[Simp_type])</f>
        <v>Single-Family</v>
      </c>
      <c r="M181" t="str">
        <f>_xlfn.XLOOKUP(HabLink2[[#This Row],[HS_ID_Real]],HabStruct_Routes[HS_ID_Real],HabStruct_Routes[Merge_RID_String])</f>
        <v>303</v>
      </c>
      <c r="N181" t="str">
        <f t="shared" si="4"/>
        <v>&lt;t&gt;&lt;s&gt;303&lt;/s&gt;&lt;/t&gt;</v>
      </c>
      <c r="O181" t="str">
        <f t="shared" si="5"/>
        <v>303</v>
      </c>
      <c r="P181" t="s">
        <v>255</v>
      </c>
    </row>
    <row r="182" spans="1:16">
      <c r="A182">
        <v>181</v>
      </c>
      <c r="B182">
        <v>155</v>
      </c>
      <c r="C182">
        <v>37</v>
      </c>
      <c r="D182">
        <v>130.54904060271426</v>
      </c>
      <c r="E182">
        <v>1</v>
      </c>
      <c r="F182">
        <v>-179.88594127503683</v>
      </c>
      <c r="G182" t="s">
        <v>276</v>
      </c>
      <c r="H182" t="s">
        <v>277</v>
      </c>
      <c r="I182">
        <v>169</v>
      </c>
      <c r="J182" t="s">
        <v>35</v>
      </c>
      <c r="K182">
        <v>131</v>
      </c>
      <c r="L182" t="str">
        <f>_xlfn.XLOOKUP(HabLink2[[#This Row],[HS_ID_Real]],HabDesc[HS_ID_Real],HabDesc[Simp_type])</f>
        <v>Single-Family</v>
      </c>
      <c r="M182" t="str">
        <f>_xlfn.XLOOKUP(HabLink2[[#This Row],[HS_ID_Real]],HabStruct_Routes[HS_ID_Real],HabStruct_Routes[Merge_RID_String])</f>
        <v>1, 2, 3, 4, 5, 6, 7, 8</v>
      </c>
      <c r="N182" t="str">
        <f t="shared" si="4"/>
        <v>&lt;t&gt;&lt;s&gt;1&lt;/s&gt;&lt;s&gt;2&lt;/s&gt;&lt;s&gt;3&lt;/s&gt;&lt;s&gt;4&lt;/s&gt;&lt;s&gt;5&lt;/s&gt;&lt;s&gt;6&lt;/s&gt;&lt;s&gt;7&lt;/s&gt;&lt;s&gt;8&lt;/s&gt;&lt;/t&gt;</v>
      </c>
      <c r="O182" t="str">
        <f t="shared" si="5"/>
        <v>1, 2, 3, 4, 5, 6, 7, 8</v>
      </c>
      <c r="P182" t="s">
        <v>278</v>
      </c>
    </row>
    <row r="183" spans="1:16">
      <c r="A183">
        <v>182</v>
      </c>
      <c r="B183">
        <v>156</v>
      </c>
      <c r="C183">
        <v>131</v>
      </c>
      <c r="D183">
        <v>309.52068907231785</v>
      </c>
      <c r="E183">
        <v>1</v>
      </c>
      <c r="F183">
        <v>-92.452306817739782</v>
      </c>
      <c r="G183" t="s">
        <v>279</v>
      </c>
      <c r="H183" t="s">
        <v>242</v>
      </c>
      <c r="I183">
        <v>170</v>
      </c>
      <c r="J183" t="s">
        <v>13</v>
      </c>
      <c r="K183">
        <v>310</v>
      </c>
      <c r="L183" t="str">
        <f>_xlfn.XLOOKUP(HabLink2[[#This Row],[HS_ID_Real]],HabDesc[HS_ID_Real],HabDesc[Simp_type])</f>
        <v>Commercial</v>
      </c>
      <c r="M183" t="str">
        <f>_xlfn.XLOOKUP(HabLink2[[#This Row],[HS_ID_Real]],HabStruct_Routes[HS_ID_Real],HabStruct_Routes[Merge_RID_String])</f>
        <v>3, 7</v>
      </c>
      <c r="N183" t="str">
        <f t="shared" si="4"/>
        <v>&lt;t&gt;&lt;s&gt;3&lt;/s&gt;&lt;s&gt;7&lt;/s&gt;&lt;/t&gt;</v>
      </c>
      <c r="O183" t="str">
        <f t="shared" si="5"/>
        <v>3, 7</v>
      </c>
      <c r="P183" t="s">
        <v>243</v>
      </c>
    </row>
    <row r="184" spans="1:16">
      <c r="A184">
        <v>183</v>
      </c>
      <c r="B184">
        <v>157</v>
      </c>
      <c r="C184">
        <v>131</v>
      </c>
      <c r="D184">
        <v>209.94571131045711</v>
      </c>
      <c r="E184">
        <v>1</v>
      </c>
      <c r="F184">
        <v>-70.315176214137821</v>
      </c>
      <c r="G184" t="s">
        <v>280</v>
      </c>
      <c r="H184" t="s">
        <v>242</v>
      </c>
      <c r="I184">
        <v>171</v>
      </c>
      <c r="J184" t="s">
        <v>13</v>
      </c>
      <c r="K184">
        <v>210</v>
      </c>
      <c r="L184" t="str">
        <f>_xlfn.XLOOKUP(HabLink2[[#This Row],[HS_ID_Real]],HabDesc[HS_ID_Real],HabDesc[Simp_type])</f>
        <v>Commercial</v>
      </c>
      <c r="M184" t="str">
        <f>_xlfn.XLOOKUP(HabLink2[[#This Row],[HS_ID_Real]],HabStruct_Routes[HS_ID_Real],HabStruct_Routes[Merge_RID_String])</f>
        <v>3, 7</v>
      </c>
      <c r="N184" t="str">
        <f t="shared" si="4"/>
        <v>&lt;t&gt;&lt;s&gt;3&lt;/s&gt;&lt;s&gt;7&lt;/s&gt;&lt;/t&gt;</v>
      </c>
      <c r="O184" t="str">
        <f t="shared" si="5"/>
        <v>3, 7</v>
      </c>
      <c r="P184" t="s">
        <v>243</v>
      </c>
    </row>
    <row r="185" spans="1:16">
      <c r="A185">
        <v>184</v>
      </c>
      <c r="B185">
        <v>158</v>
      </c>
      <c r="C185">
        <v>69</v>
      </c>
      <c r="D185">
        <v>255.48931042335525</v>
      </c>
      <c r="E185">
        <v>1</v>
      </c>
      <c r="F185">
        <v>177.24646938537992</v>
      </c>
      <c r="G185" t="s">
        <v>281</v>
      </c>
      <c r="H185" t="s">
        <v>248</v>
      </c>
      <c r="I185">
        <v>172</v>
      </c>
      <c r="J185" t="s">
        <v>35</v>
      </c>
      <c r="K185">
        <v>255</v>
      </c>
      <c r="L185" t="str">
        <f>_xlfn.XLOOKUP(HabLink2[[#This Row],[HS_ID_Real]],HabDesc[HS_ID_Real],HabDesc[Simp_type])</f>
        <v>Single-Family</v>
      </c>
      <c r="M185" t="str">
        <f>_xlfn.XLOOKUP(HabLink2[[#This Row],[HS_ID_Real]],HabStruct_Routes[HS_ID_Real],HabStruct_Routes[Merge_RID_String])</f>
        <v>113</v>
      </c>
      <c r="N185" t="str">
        <f t="shared" si="4"/>
        <v>&lt;t&gt;&lt;s&gt;113&lt;/s&gt;&lt;/t&gt;</v>
      </c>
      <c r="O185" t="str">
        <f t="shared" si="5"/>
        <v>113</v>
      </c>
      <c r="P185" t="s">
        <v>249</v>
      </c>
    </row>
    <row r="186" spans="1:16">
      <c r="A186">
        <v>185</v>
      </c>
      <c r="B186">
        <v>160</v>
      </c>
      <c r="C186">
        <v>125</v>
      </c>
      <c r="D186">
        <v>188.27802677158564</v>
      </c>
      <c r="E186">
        <v>1</v>
      </c>
      <c r="F186">
        <v>-91.523683244601372</v>
      </c>
      <c r="G186" t="s">
        <v>282</v>
      </c>
      <c r="H186" t="s">
        <v>235</v>
      </c>
      <c r="I186">
        <v>174</v>
      </c>
      <c r="J186" t="s">
        <v>13</v>
      </c>
      <c r="K186">
        <v>188</v>
      </c>
      <c r="L186" t="str">
        <f>_xlfn.XLOOKUP(HabLink2[[#This Row],[HS_ID_Real]],HabDesc[HS_ID_Real],HabDesc[Simp_type])</f>
        <v>Single-Family</v>
      </c>
      <c r="M186" t="str">
        <f>_xlfn.XLOOKUP(HabLink2[[#This Row],[HS_ID_Real]],HabStruct_Routes[HS_ID_Real],HabStruct_Routes[Merge_RID_String])</f>
        <v>113, 319</v>
      </c>
      <c r="N186" t="str">
        <f t="shared" si="4"/>
        <v>&lt;t&gt;&lt;s&gt;113&lt;/s&gt;&lt;s&gt;319&lt;/s&gt;&lt;/t&gt;</v>
      </c>
      <c r="O186" t="str">
        <f t="shared" si="5"/>
        <v>113, 319</v>
      </c>
      <c r="P186" t="s">
        <v>236</v>
      </c>
    </row>
    <row r="187" spans="1:16">
      <c r="A187">
        <v>186</v>
      </c>
      <c r="B187">
        <v>161</v>
      </c>
      <c r="C187">
        <v>128</v>
      </c>
      <c r="D187">
        <v>201.06201336882111</v>
      </c>
      <c r="E187">
        <v>1</v>
      </c>
      <c r="F187">
        <v>88.141380606457957</v>
      </c>
      <c r="G187" t="s">
        <v>283</v>
      </c>
      <c r="H187" t="s">
        <v>284</v>
      </c>
      <c r="I187">
        <v>175</v>
      </c>
      <c r="J187" t="s">
        <v>15</v>
      </c>
      <c r="K187">
        <v>201</v>
      </c>
      <c r="L187" t="str">
        <f>_xlfn.XLOOKUP(HabLink2[[#This Row],[HS_ID_Real]],HabDesc[HS_ID_Real],HabDesc[Simp_type])</f>
        <v>Single-Family</v>
      </c>
      <c r="M187" t="str">
        <f>_xlfn.XLOOKUP(HabLink2[[#This Row],[HS_ID_Real]],HabStruct_Routes[HS_ID_Real],HabStruct_Routes[Merge_RID_String])</f>
        <v>5, 7, 8</v>
      </c>
      <c r="N187" t="str">
        <f t="shared" si="4"/>
        <v>&lt;t&gt;&lt;s&gt;5&lt;/s&gt;&lt;s&gt;7&lt;/s&gt;&lt;s&gt;8&lt;/s&gt;&lt;/t&gt;</v>
      </c>
      <c r="O187" t="str">
        <f t="shared" si="5"/>
        <v>5, 7, 8</v>
      </c>
      <c r="P187" t="s">
        <v>285</v>
      </c>
    </row>
    <row r="188" spans="1:16">
      <c r="A188">
        <v>187</v>
      </c>
      <c r="B188">
        <v>162</v>
      </c>
      <c r="C188">
        <v>128</v>
      </c>
      <c r="D188">
        <v>196.94476648238987</v>
      </c>
      <c r="E188">
        <v>1</v>
      </c>
      <c r="F188">
        <v>88.141380606419816</v>
      </c>
      <c r="G188" t="s">
        <v>286</v>
      </c>
      <c r="H188" t="s">
        <v>284</v>
      </c>
      <c r="I188">
        <v>176</v>
      </c>
      <c r="J188" t="s">
        <v>15</v>
      </c>
      <c r="K188">
        <v>197</v>
      </c>
      <c r="L188" t="str">
        <f>_xlfn.XLOOKUP(HabLink2[[#This Row],[HS_ID_Real]],HabDesc[HS_ID_Real],HabDesc[Simp_type])</f>
        <v>Single-Family</v>
      </c>
      <c r="M188" t="str">
        <f>_xlfn.XLOOKUP(HabLink2[[#This Row],[HS_ID_Real]],HabStruct_Routes[HS_ID_Real],HabStruct_Routes[Merge_RID_String])</f>
        <v>5, 7, 8</v>
      </c>
      <c r="N188" t="str">
        <f t="shared" si="4"/>
        <v>&lt;t&gt;&lt;s&gt;5&lt;/s&gt;&lt;s&gt;7&lt;/s&gt;&lt;s&gt;8&lt;/s&gt;&lt;/t&gt;</v>
      </c>
      <c r="O188" t="str">
        <f t="shared" si="5"/>
        <v>5, 7, 8</v>
      </c>
      <c r="P188" t="s">
        <v>285</v>
      </c>
    </row>
    <row r="189" spans="1:16">
      <c r="A189">
        <v>188</v>
      </c>
      <c r="B189">
        <v>163</v>
      </c>
      <c r="C189">
        <v>37</v>
      </c>
      <c r="D189">
        <v>196.18195382845062</v>
      </c>
      <c r="E189">
        <v>1</v>
      </c>
      <c r="F189">
        <v>176.8604800466365</v>
      </c>
      <c r="G189" t="s">
        <v>287</v>
      </c>
      <c r="H189" t="s">
        <v>277</v>
      </c>
      <c r="I189">
        <v>177</v>
      </c>
      <c r="J189" t="s">
        <v>35</v>
      </c>
      <c r="K189">
        <v>196</v>
      </c>
      <c r="L189" t="str">
        <f>_xlfn.XLOOKUP(HabLink2[[#This Row],[HS_ID_Real]],HabDesc[HS_ID_Real],HabDesc[Simp_type])</f>
        <v>Commercial</v>
      </c>
      <c r="M189" t="str">
        <f>_xlfn.XLOOKUP(HabLink2[[#This Row],[HS_ID_Real]],HabStruct_Routes[HS_ID_Real],HabStruct_Routes[Merge_RID_String])</f>
        <v>1, 2, 3, 4, 5, 6, 7, 8</v>
      </c>
      <c r="N189" t="str">
        <f t="shared" si="4"/>
        <v>&lt;t&gt;&lt;s&gt;1&lt;/s&gt;&lt;s&gt;2&lt;/s&gt;&lt;s&gt;3&lt;/s&gt;&lt;s&gt;4&lt;/s&gt;&lt;s&gt;5&lt;/s&gt;&lt;s&gt;6&lt;/s&gt;&lt;s&gt;7&lt;/s&gt;&lt;s&gt;8&lt;/s&gt;&lt;/t&gt;</v>
      </c>
      <c r="O189" t="str">
        <f t="shared" si="5"/>
        <v>1, 2, 3, 4, 5, 6, 7, 8</v>
      </c>
      <c r="P189" t="s">
        <v>278</v>
      </c>
    </row>
    <row r="190" spans="1:16">
      <c r="A190">
        <v>189</v>
      </c>
      <c r="B190">
        <v>164</v>
      </c>
      <c r="C190">
        <v>37</v>
      </c>
      <c r="D190">
        <v>128.17346232536286</v>
      </c>
      <c r="E190">
        <v>1</v>
      </c>
      <c r="F190">
        <v>-92.12106740737363</v>
      </c>
      <c r="G190" t="s">
        <v>288</v>
      </c>
      <c r="H190" t="s">
        <v>277</v>
      </c>
      <c r="I190">
        <v>178</v>
      </c>
      <c r="J190" t="s">
        <v>13</v>
      </c>
      <c r="K190">
        <v>128</v>
      </c>
      <c r="L190" t="str">
        <f>_xlfn.XLOOKUP(HabLink2[[#This Row],[HS_ID_Real]],HabDesc[HS_ID_Real],HabDesc[Simp_type])</f>
        <v>Single-Family</v>
      </c>
      <c r="M190" t="str">
        <f>_xlfn.XLOOKUP(HabLink2[[#This Row],[HS_ID_Real]],HabStruct_Routes[HS_ID_Real],HabStruct_Routes[Merge_RID_String])</f>
        <v>1, 2, 3, 4, 5, 6, 7, 8</v>
      </c>
      <c r="N190" t="str">
        <f t="shared" si="4"/>
        <v>&lt;t&gt;&lt;s&gt;1&lt;/s&gt;&lt;s&gt;2&lt;/s&gt;&lt;s&gt;3&lt;/s&gt;&lt;s&gt;4&lt;/s&gt;&lt;s&gt;5&lt;/s&gt;&lt;s&gt;6&lt;/s&gt;&lt;s&gt;7&lt;/s&gt;&lt;s&gt;8&lt;/s&gt;&lt;/t&gt;</v>
      </c>
      <c r="O190" t="str">
        <f t="shared" si="5"/>
        <v>1, 2, 3, 4, 5, 6, 7, 8</v>
      </c>
      <c r="P190" t="s">
        <v>278</v>
      </c>
    </row>
    <row r="191" spans="1:16">
      <c r="A191">
        <v>190</v>
      </c>
      <c r="B191">
        <v>165</v>
      </c>
      <c r="C191">
        <v>37</v>
      </c>
      <c r="D191">
        <v>222.33161150446037</v>
      </c>
      <c r="E191">
        <v>1</v>
      </c>
      <c r="F191">
        <v>-92.121067407342579</v>
      </c>
      <c r="G191" t="s">
        <v>289</v>
      </c>
      <c r="H191" t="s">
        <v>277</v>
      </c>
      <c r="I191">
        <v>179</v>
      </c>
      <c r="J191" t="s">
        <v>13</v>
      </c>
      <c r="K191">
        <v>222</v>
      </c>
      <c r="L191" t="str">
        <f>_xlfn.XLOOKUP(HabLink2[[#This Row],[HS_ID_Real]],HabDesc[HS_ID_Real],HabDesc[Simp_type])</f>
        <v>Commercial</v>
      </c>
      <c r="M191" t="str">
        <f>_xlfn.XLOOKUP(HabLink2[[#This Row],[HS_ID_Real]],HabStruct_Routes[HS_ID_Real],HabStruct_Routes[Merge_RID_String])</f>
        <v>1, 2, 3, 4, 5, 6, 7, 8</v>
      </c>
      <c r="N191" t="str">
        <f t="shared" si="4"/>
        <v>&lt;t&gt;&lt;s&gt;1&lt;/s&gt;&lt;s&gt;2&lt;/s&gt;&lt;s&gt;3&lt;/s&gt;&lt;s&gt;4&lt;/s&gt;&lt;s&gt;5&lt;/s&gt;&lt;s&gt;6&lt;/s&gt;&lt;s&gt;7&lt;/s&gt;&lt;s&gt;8&lt;/s&gt;&lt;/t&gt;</v>
      </c>
      <c r="O191" t="str">
        <f t="shared" si="5"/>
        <v>1, 2, 3, 4, 5, 6, 7, 8</v>
      </c>
      <c r="P191" t="s">
        <v>278</v>
      </c>
    </row>
    <row r="192" spans="1:16">
      <c r="A192">
        <v>191</v>
      </c>
      <c r="B192">
        <v>166</v>
      </c>
      <c r="C192">
        <v>37</v>
      </c>
      <c r="D192">
        <v>231.87046132884012</v>
      </c>
      <c r="E192">
        <v>1</v>
      </c>
      <c r="F192">
        <v>-92.12106740740559</v>
      </c>
      <c r="G192" t="s">
        <v>290</v>
      </c>
      <c r="H192" t="s">
        <v>277</v>
      </c>
      <c r="I192">
        <v>180</v>
      </c>
      <c r="J192" t="s">
        <v>13</v>
      </c>
      <c r="K192">
        <v>232</v>
      </c>
      <c r="L192" t="str">
        <f>_xlfn.XLOOKUP(HabLink2[[#This Row],[HS_ID_Real]],HabDesc[HS_ID_Real],HabDesc[Simp_type])</f>
        <v>Single-Family</v>
      </c>
      <c r="M192" t="str">
        <f>_xlfn.XLOOKUP(HabLink2[[#This Row],[HS_ID_Real]],HabStruct_Routes[HS_ID_Real],HabStruct_Routes[Merge_RID_String])</f>
        <v>1, 2, 3, 4, 5, 6, 7, 8</v>
      </c>
      <c r="N192" t="str">
        <f t="shared" si="4"/>
        <v>&lt;t&gt;&lt;s&gt;1&lt;/s&gt;&lt;s&gt;2&lt;/s&gt;&lt;s&gt;3&lt;/s&gt;&lt;s&gt;4&lt;/s&gt;&lt;s&gt;5&lt;/s&gt;&lt;s&gt;6&lt;/s&gt;&lt;s&gt;7&lt;/s&gt;&lt;s&gt;8&lt;/s&gt;&lt;/t&gt;</v>
      </c>
      <c r="O192" t="str">
        <f t="shared" si="5"/>
        <v>1, 2, 3, 4, 5, 6, 7, 8</v>
      </c>
      <c r="P192" t="s">
        <v>278</v>
      </c>
    </row>
    <row r="193" spans="1:16">
      <c r="A193">
        <v>192</v>
      </c>
      <c r="B193">
        <v>167</v>
      </c>
      <c r="C193">
        <v>37</v>
      </c>
      <c r="D193">
        <v>191.66537826586114</v>
      </c>
      <c r="E193">
        <v>1</v>
      </c>
      <c r="F193">
        <v>-92.12106740750103</v>
      </c>
      <c r="G193" t="s">
        <v>291</v>
      </c>
      <c r="H193" t="s">
        <v>277</v>
      </c>
      <c r="I193">
        <v>181</v>
      </c>
      <c r="J193" t="s">
        <v>13</v>
      </c>
      <c r="K193">
        <v>192</v>
      </c>
      <c r="L193" t="str">
        <f>_xlfn.XLOOKUP(HabLink2[[#This Row],[HS_ID_Real]],HabDesc[HS_ID_Real],HabDesc[Simp_type])</f>
        <v>Single-Family</v>
      </c>
      <c r="M193" t="str">
        <f>_xlfn.XLOOKUP(HabLink2[[#This Row],[HS_ID_Real]],HabStruct_Routes[HS_ID_Real],HabStruct_Routes[Merge_RID_String])</f>
        <v>1, 2, 3, 4, 5, 6, 7, 8</v>
      </c>
      <c r="N193" t="str">
        <f t="shared" si="4"/>
        <v>&lt;t&gt;&lt;s&gt;1&lt;/s&gt;&lt;s&gt;2&lt;/s&gt;&lt;s&gt;3&lt;/s&gt;&lt;s&gt;4&lt;/s&gt;&lt;s&gt;5&lt;/s&gt;&lt;s&gt;6&lt;/s&gt;&lt;s&gt;7&lt;/s&gt;&lt;s&gt;8&lt;/s&gt;&lt;/t&gt;</v>
      </c>
      <c r="O193" t="str">
        <f t="shared" si="5"/>
        <v>1, 2, 3, 4, 5, 6, 7, 8</v>
      </c>
      <c r="P193" t="s">
        <v>278</v>
      </c>
    </row>
    <row r="194" spans="1:16">
      <c r="A194">
        <v>193</v>
      </c>
      <c r="B194">
        <v>168</v>
      </c>
      <c r="C194">
        <v>37</v>
      </c>
      <c r="D194">
        <v>200.14567190025247</v>
      </c>
      <c r="E194">
        <v>1</v>
      </c>
      <c r="F194">
        <v>-92.121098716735958</v>
      </c>
      <c r="G194" t="s">
        <v>292</v>
      </c>
      <c r="H194" t="s">
        <v>277</v>
      </c>
      <c r="I194">
        <v>182</v>
      </c>
      <c r="J194" t="s">
        <v>13</v>
      </c>
      <c r="K194">
        <v>200</v>
      </c>
      <c r="L194" t="str">
        <f>_xlfn.XLOOKUP(HabLink2[[#This Row],[HS_ID_Real]],HabDesc[HS_ID_Real],HabDesc[Simp_type])</f>
        <v>Single-Family</v>
      </c>
      <c r="M194" t="str">
        <f>_xlfn.XLOOKUP(HabLink2[[#This Row],[HS_ID_Real]],HabStruct_Routes[HS_ID_Real],HabStruct_Routes[Merge_RID_String])</f>
        <v>1, 2, 3, 4, 5, 6, 7, 8</v>
      </c>
      <c r="N194" t="str">
        <f t="shared" ref="N194:N257" si="6">"&lt;t&gt;&lt;s&gt;"&amp;SUBSTITUTE(M194,", ","&lt;/s&gt;&lt;s&gt;")&amp;"&lt;/s&gt;&lt;/t&gt;"</f>
        <v>&lt;t&gt;&lt;s&gt;1&lt;/s&gt;&lt;s&gt;2&lt;/s&gt;&lt;s&gt;3&lt;/s&gt;&lt;s&gt;4&lt;/s&gt;&lt;s&gt;5&lt;/s&gt;&lt;s&gt;6&lt;/s&gt;&lt;s&gt;7&lt;/s&gt;&lt;s&gt;8&lt;/s&gt;&lt;/t&gt;</v>
      </c>
      <c r="O194" t="str">
        <f t="shared" ref="O194:O257" si="7">_xlfn.TEXTJOIN(", ",TRUE,_xlfn._xlws.SORT(_xlfn.FILTERXML(N194,"//s"),,1))</f>
        <v>1, 2, 3, 4, 5, 6, 7, 8</v>
      </c>
      <c r="P194" t="s">
        <v>278</v>
      </c>
    </row>
    <row r="195" spans="1:16">
      <c r="A195">
        <v>194</v>
      </c>
      <c r="B195">
        <v>169</v>
      </c>
      <c r="C195">
        <v>37</v>
      </c>
      <c r="D195">
        <v>224.53732100758907</v>
      </c>
      <c r="E195">
        <v>1</v>
      </c>
      <c r="F195">
        <v>-90.249655600907545</v>
      </c>
      <c r="G195" t="s">
        <v>293</v>
      </c>
      <c r="H195" t="s">
        <v>277</v>
      </c>
      <c r="I195">
        <v>183</v>
      </c>
      <c r="J195" t="s">
        <v>13</v>
      </c>
      <c r="K195">
        <v>225</v>
      </c>
      <c r="L195" t="str">
        <f>_xlfn.XLOOKUP(HabLink2[[#This Row],[HS_ID_Real]],HabDesc[HS_ID_Real],HabDesc[Simp_type])</f>
        <v>Single-Family</v>
      </c>
      <c r="M195" t="str">
        <f>_xlfn.XLOOKUP(HabLink2[[#This Row],[HS_ID_Real]],HabStruct_Routes[HS_ID_Real],HabStruct_Routes[Merge_RID_String])</f>
        <v>1, 2, 3, 4, 5, 6, 7, 8</v>
      </c>
      <c r="N195" t="str">
        <f t="shared" si="6"/>
        <v>&lt;t&gt;&lt;s&gt;1&lt;/s&gt;&lt;s&gt;2&lt;/s&gt;&lt;s&gt;3&lt;/s&gt;&lt;s&gt;4&lt;/s&gt;&lt;s&gt;5&lt;/s&gt;&lt;s&gt;6&lt;/s&gt;&lt;s&gt;7&lt;/s&gt;&lt;s&gt;8&lt;/s&gt;&lt;/t&gt;</v>
      </c>
      <c r="O195" t="str">
        <f t="shared" si="7"/>
        <v>1, 2, 3, 4, 5, 6, 7, 8</v>
      </c>
      <c r="P195" t="s">
        <v>278</v>
      </c>
    </row>
    <row r="196" spans="1:16">
      <c r="A196">
        <v>195</v>
      </c>
      <c r="B196">
        <v>170</v>
      </c>
      <c r="C196">
        <v>37</v>
      </c>
      <c r="D196">
        <v>88.671198183020977</v>
      </c>
      <c r="E196">
        <v>1</v>
      </c>
      <c r="F196">
        <v>-1.420942240737487</v>
      </c>
      <c r="G196" t="s">
        <v>294</v>
      </c>
      <c r="H196" t="s">
        <v>277</v>
      </c>
      <c r="I196">
        <v>184</v>
      </c>
      <c r="J196" t="s">
        <v>17</v>
      </c>
      <c r="K196">
        <v>89</v>
      </c>
      <c r="L196" t="str">
        <f>_xlfn.XLOOKUP(HabLink2[[#This Row],[HS_ID_Real]],HabDesc[HS_ID_Real],HabDesc[Simp_type])</f>
        <v>Commercial</v>
      </c>
      <c r="M196" t="str">
        <f>_xlfn.XLOOKUP(HabLink2[[#This Row],[HS_ID_Real]],HabStruct_Routes[HS_ID_Real],HabStruct_Routes[Merge_RID_String])</f>
        <v>1, 2, 3, 4, 5, 6, 7, 8</v>
      </c>
      <c r="N196" t="str">
        <f t="shared" si="6"/>
        <v>&lt;t&gt;&lt;s&gt;1&lt;/s&gt;&lt;s&gt;2&lt;/s&gt;&lt;s&gt;3&lt;/s&gt;&lt;s&gt;4&lt;/s&gt;&lt;s&gt;5&lt;/s&gt;&lt;s&gt;6&lt;/s&gt;&lt;s&gt;7&lt;/s&gt;&lt;s&gt;8&lt;/s&gt;&lt;/t&gt;</v>
      </c>
      <c r="O196" t="str">
        <f t="shared" si="7"/>
        <v>1, 2, 3, 4, 5, 6, 7, 8</v>
      </c>
      <c r="P196" t="s">
        <v>278</v>
      </c>
    </row>
    <row r="197" spans="1:16">
      <c r="A197">
        <v>196</v>
      </c>
      <c r="B197">
        <v>171</v>
      </c>
      <c r="C197">
        <v>37</v>
      </c>
      <c r="D197">
        <v>176.12122507597516</v>
      </c>
      <c r="E197">
        <v>1</v>
      </c>
      <c r="F197">
        <v>-179.88594127509762</v>
      </c>
      <c r="G197" t="s">
        <v>295</v>
      </c>
      <c r="H197" t="s">
        <v>277</v>
      </c>
      <c r="I197">
        <v>185</v>
      </c>
      <c r="J197" t="s">
        <v>35</v>
      </c>
      <c r="K197">
        <v>176</v>
      </c>
      <c r="L197" t="str">
        <f>_xlfn.XLOOKUP(HabLink2[[#This Row],[HS_ID_Real]],HabDesc[HS_ID_Real],HabDesc[Simp_type])</f>
        <v>Single-Family</v>
      </c>
      <c r="M197" t="str">
        <f>_xlfn.XLOOKUP(HabLink2[[#This Row],[HS_ID_Real]],HabStruct_Routes[HS_ID_Real],HabStruct_Routes[Merge_RID_String])</f>
        <v>1, 2, 3, 4, 5, 6, 7, 8</v>
      </c>
      <c r="N197" t="str">
        <f t="shared" si="6"/>
        <v>&lt;t&gt;&lt;s&gt;1&lt;/s&gt;&lt;s&gt;2&lt;/s&gt;&lt;s&gt;3&lt;/s&gt;&lt;s&gt;4&lt;/s&gt;&lt;s&gt;5&lt;/s&gt;&lt;s&gt;6&lt;/s&gt;&lt;s&gt;7&lt;/s&gt;&lt;s&gt;8&lt;/s&gt;&lt;/t&gt;</v>
      </c>
      <c r="O197" t="str">
        <f t="shared" si="7"/>
        <v>1, 2, 3, 4, 5, 6, 7, 8</v>
      </c>
      <c r="P197" t="s">
        <v>278</v>
      </c>
    </row>
    <row r="198" spans="1:16">
      <c r="A198">
        <v>197</v>
      </c>
      <c r="B198">
        <v>172</v>
      </c>
      <c r="C198">
        <v>37</v>
      </c>
      <c r="D198">
        <v>179.67198750690284</v>
      </c>
      <c r="E198">
        <v>1</v>
      </c>
      <c r="F198">
        <v>-1.420942240757163</v>
      </c>
      <c r="G198" t="s">
        <v>296</v>
      </c>
      <c r="H198" t="s">
        <v>277</v>
      </c>
      <c r="I198">
        <v>186</v>
      </c>
      <c r="J198" t="s">
        <v>17</v>
      </c>
      <c r="K198">
        <v>180</v>
      </c>
      <c r="L198" t="str">
        <f>_xlfn.XLOOKUP(HabLink2[[#This Row],[HS_ID_Real]],HabDesc[HS_ID_Real],HabDesc[Simp_type])</f>
        <v>Single-Family</v>
      </c>
      <c r="M198" t="str">
        <f>_xlfn.XLOOKUP(HabLink2[[#This Row],[HS_ID_Real]],HabStruct_Routes[HS_ID_Real],HabStruct_Routes[Merge_RID_String])</f>
        <v>1, 2, 3, 4, 5, 6, 7, 8</v>
      </c>
      <c r="N198" t="str">
        <f t="shared" si="6"/>
        <v>&lt;t&gt;&lt;s&gt;1&lt;/s&gt;&lt;s&gt;2&lt;/s&gt;&lt;s&gt;3&lt;/s&gt;&lt;s&gt;4&lt;/s&gt;&lt;s&gt;5&lt;/s&gt;&lt;s&gt;6&lt;/s&gt;&lt;s&gt;7&lt;/s&gt;&lt;s&gt;8&lt;/s&gt;&lt;/t&gt;</v>
      </c>
      <c r="O198" t="str">
        <f t="shared" si="7"/>
        <v>1, 2, 3, 4, 5, 6, 7, 8</v>
      </c>
      <c r="P198" t="s">
        <v>278</v>
      </c>
    </row>
    <row r="199" spans="1:16">
      <c r="A199">
        <v>198</v>
      </c>
      <c r="B199">
        <v>173</v>
      </c>
      <c r="C199">
        <v>43</v>
      </c>
      <c r="D199">
        <v>161.96211905714631</v>
      </c>
      <c r="E199">
        <v>1</v>
      </c>
      <c r="F199">
        <v>179.58754062464257</v>
      </c>
      <c r="G199" t="s">
        <v>297</v>
      </c>
      <c r="H199" t="s">
        <v>229</v>
      </c>
      <c r="I199">
        <v>187</v>
      </c>
      <c r="J199" t="s">
        <v>35</v>
      </c>
      <c r="K199">
        <v>162</v>
      </c>
      <c r="L199" t="str">
        <f>_xlfn.XLOOKUP(HabLink2[[#This Row],[HS_ID_Real]],HabDesc[HS_ID_Real],HabDesc[Simp_type])</f>
        <v>Single-Family</v>
      </c>
      <c r="M199" t="str">
        <f>_xlfn.XLOOKUP(HabLink2[[#This Row],[HS_ID_Real]],HabStruct_Routes[HS_ID_Real],HabStruct_Routes[Merge_RID_String])</f>
        <v>113, 303, 1, 2, 6, 8, 319</v>
      </c>
      <c r="N199" t="str">
        <f t="shared" si="6"/>
        <v>&lt;t&gt;&lt;s&gt;113&lt;/s&gt;&lt;s&gt;303&lt;/s&gt;&lt;s&gt;1&lt;/s&gt;&lt;s&gt;2&lt;/s&gt;&lt;s&gt;6&lt;/s&gt;&lt;s&gt;8&lt;/s&gt;&lt;s&gt;319&lt;/s&gt;&lt;/t&gt;</v>
      </c>
      <c r="O199" t="str">
        <f t="shared" si="7"/>
        <v>1, 2, 6, 8, 113, 303, 319</v>
      </c>
      <c r="P199" t="s">
        <v>230</v>
      </c>
    </row>
    <row r="200" spans="1:16">
      <c r="A200">
        <v>199</v>
      </c>
      <c r="B200">
        <v>174</v>
      </c>
      <c r="C200">
        <v>43</v>
      </c>
      <c r="D200">
        <v>261.9519944016871</v>
      </c>
      <c r="E200">
        <v>1</v>
      </c>
      <c r="F200">
        <v>179.58754062451004</v>
      </c>
      <c r="G200" t="s">
        <v>298</v>
      </c>
      <c r="H200" t="s">
        <v>229</v>
      </c>
      <c r="I200">
        <v>188</v>
      </c>
      <c r="J200" t="s">
        <v>35</v>
      </c>
      <c r="K200">
        <v>262</v>
      </c>
      <c r="L200" t="str">
        <f>_xlfn.XLOOKUP(HabLink2[[#This Row],[HS_ID_Real]],HabDesc[HS_ID_Real],HabDesc[Simp_type])</f>
        <v>Single-Family</v>
      </c>
      <c r="M200" t="str">
        <f>_xlfn.XLOOKUP(HabLink2[[#This Row],[HS_ID_Real]],HabStruct_Routes[HS_ID_Real],HabStruct_Routes[Merge_RID_String])</f>
        <v>113, 303, 1, 2, 6, 8, 319</v>
      </c>
      <c r="N200" t="str">
        <f t="shared" si="6"/>
        <v>&lt;t&gt;&lt;s&gt;113&lt;/s&gt;&lt;s&gt;303&lt;/s&gt;&lt;s&gt;1&lt;/s&gt;&lt;s&gt;2&lt;/s&gt;&lt;s&gt;6&lt;/s&gt;&lt;s&gt;8&lt;/s&gt;&lt;s&gt;319&lt;/s&gt;&lt;/t&gt;</v>
      </c>
      <c r="O200" t="str">
        <f t="shared" si="7"/>
        <v>1, 2, 6, 8, 113, 303, 319</v>
      </c>
      <c r="P200" t="s">
        <v>230</v>
      </c>
    </row>
    <row r="201" spans="1:16">
      <c r="A201">
        <v>200</v>
      </c>
      <c r="B201">
        <v>175</v>
      </c>
      <c r="C201">
        <v>43</v>
      </c>
      <c r="D201">
        <v>140.52910817188223</v>
      </c>
      <c r="E201">
        <v>1</v>
      </c>
      <c r="F201">
        <v>179.58754062426488</v>
      </c>
      <c r="G201" t="s">
        <v>299</v>
      </c>
      <c r="H201" t="s">
        <v>229</v>
      </c>
      <c r="I201">
        <v>189</v>
      </c>
      <c r="J201" t="s">
        <v>35</v>
      </c>
      <c r="K201">
        <v>141</v>
      </c>
      <c r="L201" t="str">
        <f>_xlfn.XLOOKUP(HabLink2[[#This Row],[HS_ID_Real]],HabDesc[HS_ID_Real],HabDesc[Simp_type])</f>
        <v>Single-Family</v>
      </c>
      <c r="M201" t="str">
        <f>_xlfn.XLOOKUP(HabLink2[[#This Row],[HS_ID_Real]],HabStruct_Routes[HS_ID_Real],HabStruct_Routes[Merge_RID_String])</f>
        <v>113, 303, 1, 2, 6, 8, 319</v>
      </c>
      <c r="N201" t="str">
        <f t="shared" si="6"/>
        <v>&lt;t&gt;&lt;s&gt;113&lt;/s&gt;&lt;s&gt;303&lt;/s&gt;&lt;s&gt;1&lt;/s&gt;&lt;s&gt;2&lt;/s&gt;&lt;s&gt;6&lt;/s&gt;&lt;s&gt;8&lt;/s&gt;&lt;s&gt;319&lt;/s&gt;&lt;/t&gt;</v>
      </c>
      <c r="O201" t="str">
        <f t="shared" si="7"/>
        <v>1, 2, 6, 8, 113, 303, 319</v>
      </c>
      <c r="P201" t="s">
        <v>230</v>
      </c>
    </row>
    <row r="202" spans="1:16">
      <c r="A202">
        <v>201</v>
      </c>
      <c r="B202">
        <v>176</v>
      </c>
      <c r="C202">
        <v>7</v>
      </c>
      <c r="D202">
        <v>239.71227005288262</v>
      </c>
      <c r="E202">
        <v>1</v>
      </c>
      <c r="F202">
        <v>-91.019838257571791</v>
      </c>
      <c r="G202" t="s">
        <v>300</v>
      </c>
      <c r="H202" t="s">
        <v>165</v>
      </c>
      <c r="I202">
        <v>190</v>
      </c>
      <c r="J202" t="s">
        <v>13</v>
      </c>
      <c r="K202">
        <v>240</v>
      </c>
      <c r="L202" t="str">
        <f>_xlfn.XLOOKUP(HabLink2[[#This Row],[HS_ID_Real]],HabDesc[HS_ID_Real],HabDesc[Simp_type])</f>
        <v>Single-Family</v>
      </c>
      <c r="M202" t="str">
        <f>_xlfn.XLOOKUP(HabLink2[[#This Row],[HS_ID_Real]],HabStruct_Routes[HS_ID_Real],HabStruct_Routes[Merge_RID_String])</f>
        <v>26, 55, 57, 328, 34, 74</v>
      </c>
      <c r="N202" t="str">
        <f t="shared" si="6"/>
        <v>&lt;t&gt;&lt;s&gt;26&lt;/s&gt;&lt;s&gt;55&lt;/s&gt;&lt;s&gt;57&lt;/s&gt;&lt;s&gt;328&lt;/s&gt;&lt;s&gt;34&lt;/s&gt;&lt;s&gt;74&lt;/s&gt;&lt;/t&gt;</v>
      </c>
      <c r="O202" t="str">
        <f t="shared" si="7"/>
        <v>26, 34, 55, 57, 74, 328</v>
      </c>
      <c r="P202" t="s">
        <v>166</v>
      </c>
    </row>
    <row r="203" spans="1:16">
      <c r="A203">
        <v>202</v>
      </c>
      <c r="B203">
        <v>177</v>
      </c>
      <c r="C203">
        <v>7</v>
      </c>
      <c r="D203">
        <v>160.30818187962456</v>
      </c>
      <c r="E203">
        <v>1</v>
      </c>
      <c r="F203">
        <v>-91.019831686852683</v>
      </c>
      <c r="G203" t="s">
        <v>301</v>
      </c>
      <c r="H203" t="s">
        <v>165</v>
      </c>
      <c r="I203">
        <v>191</v>
      </c>
      <c r="J203" t="s">
        <v>13</v>
      </c>
      <c r="K203">
        <v>160</v>
      </c>
      <c r="L203" t="str">
        <f>_xlfn.XLOOKUP(HabLink2[[#This Row],[HS_ID_Real]],HabDesc[HS_ID_Real],HabDesc[Simp_type])</f>
        <v>Single-Family</v>
      </c>
      <c r="M203" t="str">
        <f>_xlfn.XLOOKUP(HabLink2[[#This Row],[HS_ID_Real]],HabStruct_Routes[HS_ID_Real],HabStruct_Routes[Merge_RID_String])</f>
        <v>26, 55, 57, 328, 34, 74</v>
      </c>
      <c r="N203" t="str">
        <f t="shared" si="6"/>
        <v>&lt;t&gt;&lt;s&gt;26&lt;/s&gt;&lt;s&gt;55&lt;/s&gt;&lt;s&gt;57&lt;/s&gt;&lt;s&gt;328&lt;/s&gt;&lt;s&gt;34&lt;/s&gt;&lt;s&gt;74&lt;/s&gt;&lt;/t&gt;</v>
      </c>
      <c r="O203" t="str">
        <f t="shared" si="7"/>
        <v>26, 34, 55, 57, 74, 328</v>
      </c>
      <c r="P203" t="s">
        <v>166</v>
      </c>
    </row>
    <row r="204" spans="1:16">
      <c r="A204">
        <v>203</v>
      </c>
      <c r="B204">
        <v>178</v>
      </c>
      <c r="C204">
        <v>82</v>
      </c>
      <c r="D204">
        <v>160.02336070471355</v>
      </c>
      <c r="E204">
        <v>1</v>
      </c>
      <c r="F204">
        <v>0.56923884423442295</v>
      </c>
      <c r="G204" t="s">
        <v>302</v>
      </c>
      <c r="H204" t="s">
        <v>123</v>
      </c>
      <c r="I204">
        <v>192</v>
      </c>
      <c r="J204" t="s">
        <v>17</v>
      </c>
      <c r="K204">
        <v>160</v>
      </c>
      <c r="L204" t="str">
        <f>_xlfn.XLOOKUP(HabLink2[[#This Row],[HS_ID_Real]],HabDesc[HS_ID_Real],HabDesc[Simp_type])</f>
        <v>Single-Family</v>
      </c>
      <c r="M204" t="str">
        <f>_xlfn.XLOOKUP(HabLink2[[#This Row],[HS_ID_Real]],HabStruct_Routes[HS_ID_Real],HabStruct_Routes[Merge_RID_String])</f>
        <v>92, 259</v>
      </c>
      <c r="N204" t="str">
        <f t="shared" si="6"/>
        <v>&lt;t&gt;&lt;s&gt;92&lt;/s&gt;&lt;s&gt;259&lt;/s&gt;&lt;/t&gt;</v>
      </c>
      <c r="O204" t="str">
        <f t="shared" si="7"/>
        <v>92, 259</v>
      </c>
      <c r="P204" t="s">
        <v>124</v>
      </c>
    </row>
    <row r="205" spans="1:16">
      <c r="A205">
        <v>204</v>
      </c>
      <c r="B205">
        <v>179</v>
      </c>
      <c r="C205">
        <v>17</v>
      </c>
      <c r="D205">
        <v>266.82380504019568</v>
      </c>
      <c r="E205">
        <v>1</v>
      </c>
      <c r="F205">
        <v>90.682471380831132</v>
      </c>
      <c r="G205" t="s">
        <v>303</v>
      </c>
      <c r="H205" t="s">
        <v>132</v>
      </c>
      <c r="I205">
        <v>193</v>
      </c>
      <c r="J205" t="s">
        <v>15</v>
      </c>
      <c r="K205">
        <v>267</v>
      </c>
      <c r="L205" t="str">
        <f>_xlfn.XLOOKUP(HabLink2[[#This Row],[HS_ID_Real]],HabDesc[HS_ID_Real],HabDesc[Simp_type])</f>
        <v>Single-Family</v>
      </c>
      <c r="M205" t="str">
        <f>_xlfn.XLOOKUP(HabLink2[[#This Row],[HS_ID_Real]],HabStruct_Routes[HS_ID_Real],HabStruct_Routes[Merge_RID_String])</f>
        <v>289, 364, 404, 413, 55, 57, 328, 259</v>
      </c>
      <c r="N205" t="str">
        <f t="shared" si="6"/>
        <v>&lt;t&gt;&lt;s&gt;289&lt;/s&gt;&lt;s&gt;364&lt;/s&gt;&lt;s&gt;404&lt;/s&gt;&lt;s&gt;413&lt;/s&gt;&lt;s&gt;55&lt;/s&gt;&lt;s&gt;57&lt;/s&gt;&lt;s&gt;328&lt;/s&gt;&lt;s&gt;259&lt;/s&gt;&lt;/t&gt;</v>
      </c>
      <c r="O205" t="str">
        <f t="shared" si="7"/>
        <v>55, 57, 259, 289, 328, 364, 404, 413</v>
      </c>
      <c r="P205" t="s">
        <v>304</v>
      </c>
    </row>
    <row r="206" spans="1:16">
      <c r="A206">
        <v>205</v>
      </c>
      <c r="B206">
        <v>180</v>
      </c>
      <c r="C206">
        <v>17</v>
      </c>
      <c r="D206">
        <v>220.06393132527165</v>
      </c>
      <c r="E206">
        <v>1</v>
      </c>
      <c r="F206">
        <v>90.411028334720172</v>
      </c>
      <c r="G206" t="s">
        <v>305</v>
      </c>
      <c r="H206" t="s">
        <v>132</v>
      </c>
      <c r="I206">
        <v>194</v>
      </c>
      <c r="J206" t="s">
        <v>15</v>
      </c>
      <c r="K206">
        <v>220</v>
      </c>
      <c r="L206" t="str">
        <f>_xlfn.XLOOKUP(HabLink2[[#This Row],[HS_ID_Real]],HabDesc[HS_ID_Real],HabDesc[Simp_type])</f>
        <v>Single-Family</v>
      </c>
      <c r="M206" t="str">
        <f>_xlfn.XLOOKUP(HabLink2[[#This Row],[HS_ID_Real]],HabStruct_Routes[HS_ID_Real],HabStruct_Routes[Merge_RID_String])</f>
        <v>289, 364, 404, 413, 55, 57, 328, 259</v>
      </c>
      <c r="N206" t="str">
        <f t="shared" si="6"/>
        <v>&lt;t&gt;&lt;s&gt;289&lt;/s&gt;&lt;s&gt;364&lt;/s&gt;&lt;s&gt;404&lt;/s&gt;&lt;s&gt;413&lt;/s&gt;&lt;s&gt;55&lt;/s&gt;&lt;s&gt;57&lt;/s&gt;&lt;s&gt;328&lt;/s&gt;&lt;s&gt;259&lt;/s&gt;&lt;/t&gt;</v>
      </c>
      <c r="O206" t="str">
        <f t="shared" si="7"/>
        <v>55, 57, 259, 289, 328, 364, 404, 413</v>
      </c>
      <c r="P206" t="s">
        <v>304</v>
      </c>
    </row>
    <row r="207" spans="1:16">
      <c r="A207">
        <v>206</v>
      </c>
      <c r="B207">
        <v>181</v>
      </c>
      <c r="C207">
        <v>17</v>
      </c>
      <c r="D207">
        <v>74.252462545665026</v>
      </c>
      <c r="E207">
        <v>1</v>
      </c>
      <c r="F207">
        <v>90.411049348595157</v>
      </c>
      <c r="G207" t="s">
        <v>306</v>
      </c>
      <c r="H207" t="s">
        <v>132</v>
      </c>
      <c r="I207">
        <v>195</v>
      </c>
      <c r="J207" t="s">
        <v>15</v>
      </c>
      <c r="K207">
        <v>74</v>
      </c>
      <c r="L207" t="str">
        <f>_xlfn.XLOOKUP(HabLink2[[#This Row],[HS_ID_Real]],HabDesc[HS_ID_Real],HabDesc[Simp_type])</f>
        <v>Single-Family</v>
      </c>
      <c r="M207" t="str">
        <f>_xlfn.XLOOKUP(HabLink2[[#This Row],[HS_ID_Real]],HabStruct_Routes[HS_ID_Real],HabStruct_Routes[Merge_RID_String])</f>
        <v>289, 364, 404, 413, 55, 57, 328, 259</v>
      </c>
      <c r="N207" t="str">
        <f t="shared" si="6"/>
        <v>&lt;t&gt;&lt;s&gt;289&lt;/s&gt;&lt;s&gt;364&lt;/s&gt;&lt;s&gt;404&lt;/s&gt;&lt;s&gt;413&lt;/s&gt;&lt;s&gt;55&lt;/s&gt;&lt;s&gt;57&lt;/s&gt;&lt;s&gt;328&lt;/s&gt;&lt;s&gt;259&lt;/s&gt;&lt;/t&gt;</v>
      </c>
      <c r="O207" t="str">
        <f t="shared" si="7"/>
        <v>55, 57, 259, 289, 328, 364, 404, 413</v>
      </c>
      <c r="P207" t="s">
        <v>304</v>
      </c>
    </row>
    <row r="208" spans="1:16">
      <c r="A208">
        <v>207</v>
      </c>
      <c r="B208">
        <v>182</v>
      </c>
      <c r="C208">
        <v>17</v>
      </c>
      <c r="D208">
        <v>168.37793387234873</v>
      </c>
      <c r="E208">
        <v>1</v>
      </c>
      <c r="F208">
        <v>90.411049348605104</v>
      </c>
      <c r="G208" t="s">
        <v>307</v>
      </c>
      <c r="H208" t="s">
        <v>132</v>
      </c>
      <c r="I208">
        <v>196</v>
      </c>
      <c r="J208" t="s">
        <v>15</v>
      </c>
      <c r="K208">
        <v>168</v>
      </c>
      <c r="L208" t="str">
        <f>_xlfn.XLOOKUP(HabLink2[[#This Row],[HS_ID_Real]],HabDesc[HS_ID_Real],HabDesc[Simp_type])</f>
        <v>Single-Family</v>
      </c>
      <c r="M208" t="str">
        <f>_xlfn.XLOOKUP(HabLink2[[#This Row],[HS_ID_Real]],HabStruct_Routes[HS_ID_Real],HabStruct_Routes[Merge_RID_String])</f>
        <v>289, 364, 404, 413, 55, 57, 328, 259</v>
      </c>
      <c r="N208" t="str">
        <f t="shared" si="6"/>
        <v>&lt;t&gt;&lt;s&gt;289&lt;/s&gt;&lt;s&gt;364&lt;/s&gt;&lt;s&gt;404&lt;/s&gt;&lt;s&gt;413&lt;/s&gt;&lt;s&gt;55&lt;/s&gt;&lt;s&gt;57&lt;/s&gt;&lt;s&gt;328&lt;/s&gt;&lt;s&gt;259&lt;/s&gt;&lt;/t&gt;</v>
      </c>
      <c r="O208" t="str">
        <f t="shared" si="7"/>
        <v>55, 57, 259, 289, 328, 364, 404, 413</v>
      </c>
      <c r="P208" t="s">
        <v>304</v>
      </c>
    </row>
    <row r="209" spans="1:16">
      <c r="A209">
        <v>208</v>
      </c>
      <c r="B209">
        <v>183</v>
      </c>
      <c r="C209">
        <v>1</v>
      </c>
      <c r="D209">
        <v>286.97386199367713</v>
      </c>
      <c r="E209">
        <v>1</v>
      </c>
      <c r="F209">
        <v>-118.12553321177751</v>
      </c>
      <c r="G209" t="s">
        <v>308</v>
      </c>
      <c r="H209" t="s">
        <v>9</v>
      </c>
      <c r="I209">
        <v>197</v>
      </c>
      <c r="J209" t="s">
        <v>52</v>
      </c>
      <c r="K209">
        <v>287</v>
      </c>
      <c r="L209" t="str">
        <f>_xlfn.XLOOKUP(HabLink2[[#This Row],[HS_ID_Real]],HabDesc[HS_ID_Real],HabDesc[Simp_type])</f>
        <v>Single-Family</v>
      </c>
      <c r="M209" t="str">
        <f>_xlfn.XLOOKUP(HabLink2[[#This Row],[HS_ID_Real]],HabStruct_Routes[HS_ID_Real],HabStruct_Routes[Merge_RID_String])</f>
        <v>11, 13, 20, 22, 26, 37, 49, 55, 56, 57, 92, 328, 333, 343</v>
      </c>
      <c r="N209" t="str">
        <f t="shared" si="6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209" t="str">
        <f t="shared" si="7"/>
        <v>11, 13, 20, 22, 26, 37, 49, 55, 56, 57, 92, 328, 333, 343</v>
      </c>
      <c r="P209" t="s">
        <v>10</v>
      </c>
    </row>
    <row r="210" spans="1:16">
      <c r="A210">
        <v>209</v>
      </c>
      <c r="B210">
        <v>184</v>
      </c>
      <c r="C210">
        <v>70</v>
      </c>
      <c r="D210">
        <v>209.90402378440422</v>
      </c>
      <c r="E210">
        <v>1</v>
      </c>
      <c r="F210">
        <v>1.77799644390162</v>
      </c>
      <c r="G210" t="s">
        <v>309</v>
      </c>
      <c r="H210" t="s">
        <v>310</v>
      </c>
      <c r="I210">
        <v>198</v>
      </c>
      <c r="J210" t="s">
        <v>17</v>
      </c>
      <c r="K210">
        <v>210</v>
      </c>
      <c r="L210" t="str">
        <f>_xlfn.XLOOKUP(HabLink2[[#This Row],[HS_ID_Real]],HabDesc[HS_ID_Real],HabDesc[Simp_type])</f>
        <v>Single-Family</v>
      </c>
      <c r="M210" t="str">
        <f>_xlfn.XLOOKUP(HabLink2[[#This Row],[HS_ID_Real]],HabStruct_Routes[HS_ID_Real],HabStruct_Routes[Merge_RID_String])</f>
        <v>154, 183, 209, 237, 289, 20, 37, 55, 57, 92</v>
      </c>
      <c r="N210" t="str">
        <f t="shared" si="6"/>
        <v>&lt;t&gt;&lt;s&gt;154&lt;/s&gt;&lt;s&gt;183&lt;/s&gt;&lt;s&gt;209&lt;/s&gt;&lt;s&gt;237&lt;/s&gt;&lt;s&gt;289&lt;/s&gt;&lt;s&gt;20&lt;/s&gt;&lt;s&gt;37&lt;/s&gt;&lt;s&gt;55&lt;/s&gt;&lt;s&gt;57&lt;/s&gt;&lt;s&gt;92&lt;/s&gt;&lt;/t&gt;</v>
      </c>
      <c r="O210" t="str">
        <f t="shared" si="7"/>
        <v>20, 37, 55, 57, 92, 154, 183, 209, 237, 289</v>
      </c>
      <c r="P210" t="s">
        <v>311</v>
      </c>
    </row>
    <row r="211" spans="1:16">
      <c r="A211">
        <v>210</v>
      </c>
      <c r="B211">
        <v>185</v>
      </c>
      <c r="C211">
        <v>130</v>
      </c>
      <c r="D211">
        <v>287.05398801752824</v>
      </c>
      <c r="E211">
        <v>1</v>
      </c>
      <c r="F211">
        <v>-102.92470988141099</v>
      </c>
      <c r="G211" t="s">
        <v>312</v>
      </c>
      <c r="H211" t="s">
        <v>313</v>
      </c>
      <c r="I211">
        <v>199</v>
      </c>
      <c r="J211" t="s">
        <v>13</v>
      </c>
      <c r="K211">
        <v>287</v>
      </c>
      <c r="L211" t="str">
        <f>_xlfn.XLOOKUP(HabLink2[[#This Row],[HS_ID_Real]],HabDesc[HS_ID_Real],HabDesc[Simp_type])</f>
        <v>Single-Family</v>
      </c>
      <c r="M211" t="str">
        <f>_xlfn.XLOOKUP(HabLink2[[#This Row],[HS_ID_Real]],HabStruct_Routes[HS_ID_Real],HabStruct_Routes[Merge_RID_String])</f>
        <v>141, 154, 168, 183, 209, 237, 289, 412, 17, 19, 25, 63, 74, 259</v>
      </c>
      <c r="N211" t="str">
        <f t="shared" si="6"/>
        <v>&lt;t&gt;&lt;s&gt;141&lt;/s&gt;&lt;s&gt;154&lt;/s&gt;&lt;s&gt;168&lt;/s&gt;&lt;s&gt;183&lt;/s&gt;&lt;s&gt;209&lt;/s&gt;&lt;s&gt;237&lt;/s&gt;&lt;s&gt;289&lt;/s&gt;&lt;s&gt;412&lt;/s&gt;&lt;s&gt;17&lt;/s&gt;&lt;s&gt;19&lt;/s&gt;&lt;s&gt;25&lt;/s&gt;&lt;s&gt;63&lt;/s&gt;&lt;s&gt;74&lt;/s&gt;&lt;s&gt;259&lt;/s&gt;&lt;/t&gt;</v>
      </c>
      <c r="O211" t="str">
        <f t="shared" si="7"/>
        <v>17, 19, 25, 63, 74, 141, 154, 168, 183, 209, 237, 259, 289, 412</v>
      </c>
      <c r="P211" t="s">
        <v>44</v>
      </c>
    </row>
    <row r="212" spans="1:16">
      <c r="A212">
        <v>211</v>
      </c>
      <c r="B212">
        <v>186</v>
      </c>
      <c r="C212">
        <v>29</v>
      </c>
      <c r="D212">
        <v>307.54738498771087</v>
      </c>
      <c r="E212">
        <v>1</v>
      </c>
      <c r="F212">
        <v>80.470293674404317</v>
      </c>
      <c r="G212" t="s">
        <v>314</v>
      </c>
      <c r="H212" t="s">
        <v>46</v>
      </c>
      <c r="I212">
        <v>200</v>
      </c>
      <c r="J212" t="s">
        <v>15</v>
      </c>
      <c r="K212">
        <v>308</v>
      </c>
      <c r="L212" t="str">
        <f>_xlfn.XLOOKUP(HabLink2[[#This Row],[HS_ID_Real]],HabDesc[HS_ID_Real],HabDesc[Simp_type])</f>
        <v>Single-Family</v>
      </c>
      <c r="M212" t="str">
        <f>_xlfn.XLOOKUP(HabLink2[[#This Row],[HS_ID_Real]],HabStruct_Routes[HS_ID_Real],HabStruct_Routes[Merge_RID_String])</f>
        <v>17</v>
      </c>
      <c r="N212" t="str">
        <f t="shared" si="6"/>
        <v>&lt;t&gt;&lt;s&gt;17&lt;/s&gt;&lt;/t&gt;</v>
      </c>
      <c r="O212" t="str">
        <f t="shared" si="7"/>
        <v>17</v>
      </c>
      <c r="P212" t="s">
        <v>47</v>
      </c>
    </row>
    <row r="213" spans="1:16">
      <c r="A213">
        <v>212</v>
      </c>
      <c r="B213">
        <v>187</v>
      </c>
      <c r="C213">
        <v>29</v>
      </c>
      <c r="D213">
        <v>302.4213463432996</v>
      </c>
      <c r="E213">
        <v>1</v>
      </c>
      <c r="F213">
        <v>90.520507014332892</v>
      </c>
      <c r="G213" t="s">
        <v>315</v>
      </c>
      <c r="H213" t="s">
        <v>46</v>
      </c>
      <c r="I213">
        <v>201</v>
      </c>
      <c r="J213" t="s">
        <v>15</v>
      </c>
      <c r="K213">
        <v>302</v>
      </c>
      <c r="L213" t="str">
        <f>_xlfn.XLOOKUP(HabLink2[[#This Row],[HS_ID_Real]],HabDesc[HS_ID_Real],HabDesc[Simp_type])</f>
        <v>Single-Family</v>
      </c>
      <c r="M213" t="str">
        <f>_xlfn.XLOOKUP(HabLink2[[#This Row],[HS_ID_Real]],HabStruct_Routes[HS_ID_Real],HabStruct_Routes[Merge_RID_String])</f>
        <v>17</v>
      </c>
      <c r="N213" t="str">
        <f t="shared" si="6"/>
        <v>&lt;t&gt;&lt;s&gt;17&lt;/s&gt;&lt;/t&gt;</v>
      </c>
      <c r="O213" t="str">
        <f t="shared" si="7"/>
        <v>17</v>
      </c>
      <c r="P213" t="s">
        <v>47</v>
      </c>
    </row>
    <row r="214" spans="1:16">
      <c r="A214">
        <v>213</v>
      </c>
      <c r="B214">
        <v>188</v>
      </c>
      <c r="C214">
        <v>29</v>
      </c>
      <c r="D214">
        <v>297.27111497297881</v>
      </c>
      <c r="E214">
        <v>1</v>
      </c>
      <c r="F214">
        <v>90.520507014303263</v>
      </c>
      <c r="G214" t="s">
        <v>316</v>
      </c>
      <c r="H214" t="s">
        <v>46</v>
      </c>
      <c r="I214">
        <v>202</v>
      </c>
      <c r="J214" t="s">
        <v>15</v>
      </c>
      <c r="K214">
        <v>297</v>
      </c>
      <c r="L214" t="str">
        <f>_xlfn.XLOOKUP(HabLink2[[#This Row],[HS_ID_Real]],HabDesc[HS_ID_Real],HabDesc[Simp_type])</f>
        <v>Single-Family</v>
      </c>
      <c r="M214" t="str">
        <f>_xlfn.XLOOKUP(HabLink2[[#This Row],[HS_ID_Real]],HabStruct_Routes[HS_ID_Real],HabStruct_Routes[Merge_RID_String])</f>
        <v>17</v>
      </c>
      <c r="N214" t="str">
        <f t="shared" si="6"/>
        <v>&lt;t&gt;&lt;s&gt;17&lt;/s&gt;&lt;/t&gt;</v>
      </c>
      <c r="O214" t="str">
        <f t="shared" si="7"/>
        <v>17</v>
      </c>
      <c r="P214" t="s">
        <v>47</v>
      </c>
    </row>
    <row r="215" spans="1:16">
      <c r="A215">
        <v>214</v>
      </c>
      <c r="B215">
        <v>189</v>
      </c>
      <c r="C215">
        <v>29</v>
      </c>
      <c r="D215">
        <v>296.03960326565976</v>
      </c>
      <c r="E215">
        <v>1</v>
      </c>
      <c r="F215">
        <v>90.520507014361542</v>
      </c>
      <c r="G215" t="s">
        <v>317</v>
      </c>
      <c r="H215" t="s">
        <v>46</v>
      </c>
      <c r="I215">
        <v>203</v>
      </c>
      <c r="J215" t="s">
        <v>15</v>
      </c>
      <c r="K215">
        <v>296</v>
      </c>
      <c r="L215" t="str">
        <f>_xlfn.XLOOKUP(HabLink2[[#This Row],[HS_ID_Real]],HabDesc[HS_ID_Real],HabDesc[Simp_type])</f>
        <v>Single-Family</v>
      </c>
      <c r="M215" t="str">
        <f>_xlfn.XLOOKUP(HabLink2[[#This Row],[HS_ID_Real]],HabStruct_Routes[HS_ID_Real],HabStruct_Routes[Merge_RID_String])</f>
        <v>17</v>
      </c>
      <c r="N215" t="str">
        <f t="shared" si="6"/>
        <v>&lt;t&gt;&lt;s&gt;17&lt;/s&gt;&lt;/t&gt;</v>
      </c>
      <c r="O215" t="str">
        <f t="shared" si="7"/>
        <v>17</v>
      </c>
      <c r="P215" t="s">
        <v>47</v>
      </c>
    </row>
    <row r="216" spans="1:16">
      <c r="A216">
        <v>215</v>
      </c>
      <c r="B216">
        <v>190</v>
      </c>
      <c r="C216">
        <v>29</v>
      </c>
      <c r="D216">
        <v>298.6753918223539</v>
      </c>
      <c r="E216">
        <v>1</v>
      </c>
      <c r="F216">
        <v>90.520507014373479</v>
      </c>
      <c r="G216" t="s">
        <v>318</v>
      </c>
      <c r="H216" t="s">
        <v>46</v>
      </c>
      <c r="I216">
        <v>204</v>
      </c>
      <c r="J216" t="s">
        <v>15</v>
      </c>
      <c r="K216">
        <v>299</v>
      </c>
      <c r="L216" t="str">
        <f>_xlfn.XLOOKUP(HabLink2[[#This Row],[HS_ID_Real]],HabDesc[HS_ID_Real],HabDesc[Simp_type])</f>
        <v>Single-Family</v>
      </c>
      <c r="M216" t="str">
        <f>_xlfn.XLOOKUP(HabLink2[[#This Row],[HS_ID_Real]],HabStruct_Routes[HS_ID_Real],HabStruct_Routes[Merge_RID_String])</f>
        <v>17</v>
      </c>
      <c r="N216" t="str">
        <f t="shared" si="6"/>
        <v>&lt;t&gt;&lt;s&gt;17&lt;/s&gt;&lt;/t&gt;</v>
      </c>
      <c r="O216" t="str">
        <f t="shared" si="7"/>
        <v>17</v>
      </c>
      <c r="P216" t="s">
        <v>47</v>
      </c>
    </row>
    <row r="217" spans="1:16">
      <c r="A217">
        <v>216</v>
      </c>
      <c r="B217">
        <v>191</v>
      </c>
      <c r="C217">
        <v>29</v>
      </c>
      <c r="D217">
        <v>298.05454966418932</v>
      </c>
      <c r="E217">
        <v>1</v>
      </c>
      <c r="F217">
        <v>90.533891303552736</v>
      </c>
      <c r="G217" t="s">
        <v>319</v>
      </c>
      <c r="H217" t="s">
        <v>46</v>
      </c>
      <c r="I217">
        <v>205</v>
      </c>
      <c r="J217" t="s">
        <v>15</v>
      </c>
      <c r="K217">
        <v>298</v>
      </c>
      <c r="L217" t="str">
        <f>_xlfn.XLOOKUP(HabLink2[[#This Row],[HS_ID_Real]],HabDesc[HS_ID_Real],HabDesc[Simp_type])</f>
        <v>Single-Family</v>
      </c>
      <c r="M217" t="str">
        <f>_xlfn.XLOOKUP(HabLink2[[#This Row],[HS_ID_Real]],HabStruct_Routes[HS_ID_Real],HabStruct_Routes[Merge_RID_String])</f>
        <v>17</v>
      </c>
      <c r="N217" t="str">
        <f t="shared" si="6"/>
        <v>&lt;t&gt;&lt;s&gt;17&lt;/s&gt;&lt;/t&gt;</v>
      </c>
      <c r="O217" t="str">
        <f t="shared" si="7"/>
        <v>17</v>
      </c>
      <c r="P217" t="s">
        <v>47</v>
      </c>
    </row>
    <row r="218" spans="1:16">
      <c r="A218">
        <v>217</v>
      </c>
      <c r="B218">
        <v>192</v>
      </c>
      <c r="C218">
        <v>29</v>
      </c>
      <c r="D218">
        <v>274.86738426755073</v>
      </c>
      <c r="E218">
        <v>1</v>
      </c>
      <c r="F218">
        <v>90.533891303596334</v>
      </c>
      <c r="G218" t="s">
        <v>320</v>
      </c>
      <c r="H218" t="s">
        <v>46</v>
      </c>
      <c r="I218">
        <v>206</v>
      </c>
      <c r="J218" t="s">
        <v>15</v>
      </c>
      <c r="K218">
        <v>275</v>
      </c>
      <c r="L218" t="str">
        <f>_xlfn.XLOOKUP(HabLink2[[#This Row],[HS_ID_Real]],HabDesc[HS_ID_Real],HabDesc[Simp_type])</f>
        <v>Single-Family</v>
      </c>
      <c r="M218" t="str">
        <f>_xlfn.XLOOKUP(HabLink2[[#This Row],[HS_ID_Real]],HabStruct_Routes[HS_ID_Real],HabStruct_Routes[Merge_RID_String])</f>
        <v>17</v>
      </c>
      <c r="N218" t="str">
        <f t="shared" si="6"/>
        <v>&lt;t&gt;&lt;s&gt;17&lt;/s&gt;&lt;/t&gt;</v>
      </c>
      <c r="O218" t="str">
        <f t="shared" si="7"/>
        <v>17</v>
      </c>
      <c r="P218" t="s">
        <v>47</v>
      </c>
    </row>
    <row r="219" spans="1:16">
      <c r="A219">
        <v>218</v>
      </c>
      <c r="B219">
        <v>193</v>
      </c>
      <c r="C219">
        <v>25</v>
      </c>
      <c r="D219">
        <v>277.82736377622462</v>
      </c>
      <c r="E219">
        <v>1</v>
      </c>
      <c r="F219">
        <v>-12.756921371668721</v>
      </c>
      <c r="G219" t="s">
        <v>322</v>
      </c>
      <c r="H219" t="s">
        <v>90</v>
      </c>
      <c r="I219">
        <v>208</v>
      </c>
      <c r="J219" t="s">
        <v>17</v>
      </c>
      <c r="K219">
        <v>278</v>
      </c>
      <c r="L219" t="str">
        <f>_xlfn.XLOOKUP(HabLink2[[#This Row],[HS_ID_Real]],HabDesc[HS_ID_Real],HabDesc[Simp_type])</f>
        <v>Single-Family</v>
      </c>
      <c r="M219" t="str">
        <f>_xlfn.XLOOKUP(HabLink2[[#This Row],[HS_ID_Real]],HabStruct_Routes[HS_ID_Real],HabStruct_Routes[Merge_RID_String])</f>
        <v>80, 104, 149, 266, 65, 85, 127, 250, 18, 24, 38, 108, 204</v>
      </c>
      <c r="N219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19" t="str">
        <f t="shared" si="7"/>
        <v>18, 24, 38, 65, 80, 85, 104, 108, 127, 149, 204, 250, 266</v>
      </c>
      <c r="P219" t="s">
        <v>91</v>
      </c>
    </row>
    <row r="220" spans="1:16">
      <c r="A220">
        <v>219</v>
      </c>
      <c r="B220">
        <v>194</v>
      </c>
      <c r="C220">
        <v>25</v>
      </c>
      <c r="D220">
        <v>244.42079549761934</v>
      </c>
      <c r="E220">
        <v>1</v>
      </c>
      <c r="F220">
        <v>-0.30118173137843501</v>
      </c>
      <c r="G220" t="s">
        <v>323</v>
      </c>
      <c r="H220" t="s">
        <v>90</v>
      </c>
      <c r="I220">
        <v>209</v>
      </c>
      <c r="J220" t="s">
        <v>17</v>
      </c>
      <c r="K220">
        <v>244</v>
      </c>
      <c r="L220" t="str">
        <f>_xlfn.XLOOKUP(HabLink2[[#This Row],[HS_ID_Real]],HabDesc[HS_ID_Real],HabDesc[Simp_type])</f>
        <v>Single-Family</v>
      </c>
      <c r="M220" t="str">
        <f>_xlfn.XLOOKUP(HabLink2[[#This Row],[HS_ID_Real]],HabStruct_Routes[HS_ID_Real],HabStruct_Routes[Merge_RID_String])</f>
        <v>80, 104, 149, 266, 65, 85, 127, 250, 18, 24, 38, 108, 204</v>
      </c>
      <c r="N220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0" t="str">
        <f t="shared" si="7"/>
        <v>18, 24, 38, 65, 80, 85, 104, 108, 127, 149, 204, 250, 266</v>
      </c>
      <c r="P220" t="s">
        <v>91</v>
      </c>
    </row>
    <row r="221" spans="1:16">
      <c r="A221">
        <v>220</v>
      </c>
      <c r="B221">
        <v>195</v>
      </c>
      <c r="C221">
        <v>25</v>
      </c>
      <c r="D221">
        <v>244.17731061680453</v>
      </c>
      <c r="E221">
        <v>1</v>
      </c>
      <c r="F221">
        <v>-0.30118173138094501</v>
      </c>
      <c r="G221" t="s">
        <v>324</v>
      </c>
      <c r="H221" t="s">
        <v>90</v>
      </c>
      <c r="I221">
        <v>210</v>
      </c>
      <c r="J221" t="s">
        <v>17</v>
      </c>
      <c r="K221">
        <v>244</v>
      </c>
      <c r="L221" t="str">
        <f>_xlfn.XLOOKUP(HabLink2[[#This Row],[HS_ID_Real]],HabDesc[HS_ID_Real],HabDesc[Simp_type])</f>
        <v>Single-Family</v>
      </c>
      <c r="M221" t="str">
        <f>_xlfn.XLOOKUP(HabLink2[[#This Row],[HS_ID_Real]],HabStruct_Routes[HS_ID_Real],HabStruct_Routes[Merge_RID_String])</f>
        <v>80, 104, 149, 266, 65, 85, 127, 250, 18, 24, 38, 108, 204</v>
      </c>
      <c r="N221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1" t="str">
        <f t="shared" si="7"/>
        <v>18, 24, 38, 65, 80, 85, 104, 108, 127, 149, 204, 250, 266</v>
      </c>
      <c r="P221" t="s">
        <v>91</v>
      </c>
    </row>
    <row r="222" spans="1:16">
      <c r="A222">
        <v>221</v>
      </c>
      <c r="B222">
        <v>196</v>
      </c>
      <c r="C222">
        <v>25</v>
      </c>
      <c r="D222">
        <v>254.66723766902052</v>
      </c>
      <c r="E222">
        <v>1</v>
      </c>
      <c r="F222">
        <v>-0.30118173148970401</v>
      </c>
      <c r="G222" t="s">
        <v>325</v>
      </c>
      <c r="H222" t="s">
        <v>90</v>
      </c>
      <c r="I222">
        <v>211</v>
      </c>
      <c r="J222" t="s">
        <v>17</v>
      </c>
      <c r="K222">
        <v>255</v>
      </c>
      <c r="L222" t="str">
        <f>_xlfn.XLOOKUP(HabLink2[[#This Row],[HS_ID_Real]],HabDesc[HS_ID_Real],HabDesc[Simp_type])</f>
        <v>Single-Family</v>
      </c>
      <c r="M222" t="str">
        <f>_xlfn.XLOOKUP(HabLink2[[#This Row],[HS_ID_Real]],HabStruct_Routes[HS_ID_Real],HabStruct_Routes[Merge_RID_String])</f>
        <v>80, 104, 149, 266, 65, 85, 127, 250, 18, 24, 38, 108, 204</v>
      </c>
      <c r="N222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2" t="str">
        <f t="shared" si="7"/>
        <v>18, 24, 38, 65, 80, 85, 104, 108, 127, 149, 204, 250, 266</v>
      </c>
      <c r="P222" t="s">
        <v>91</v>
      </c>
    </row>
    <row r="223" spans="1:16">
      <c r="A223">
        <v>222</v>
      </c>
      <c r="B223">
        <v>197</v>
      </c>
      <c r="C223">
        <v>25</v>
      </c>
      <c r="D223">
        <v>258.99421198847267</v>
      </c>
      <c r="E223">
        <v>1</v>
      </c>
      <c r="F223">
        <v>-0.30118173127374698</v>
      </c>
      <c r="G223" t="s">
        <v>326</v>
      </c>
      <c r="H223" t="s">
        <v>90</v>
      </c>
      <c r="I223">
        <v>212</v>
      </c>
      <c r="J223" t="s">
        <v>17</v>
      </c>
      <c r="K223">
        <v>259</v>
      </c>
      <c r="L223" t="str">
        <f>_xlfn.XLOOKUP(HabLink2[[#This Row],[HS_ID_Real]],HabDesc[HS_ID_Real],HabDesc[Simp_type])</f>
        <v>Single-Family</v>
      </c>
      <c r="M223" t="str">
        <f>_xlfn.XLOOKUP(HabLink2[[#This Row],[HS_ID_Real]],HabStruct_Routes[HS_ID_Real],HabStruct_Routes[Merge_RID_String])</f>
        <v>80, 104, 149, 266, 65, 85, 127, 250, 18, 24, 38, 108, 204</v>
      </c>
      <c r="N223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3" t="str">
        <f t="shared" si="7"/>
        <v>18, 24, 38, 65, 80, 85, 104, 108, 127, 149, 204, 250, 266</v>
      </c>
      <c r="P223" t="s">
        <v>91</v>
      </c>
    </row>
    <row r="224" spans="1:16">
      <c r="A224">
        <v>223</v>
      </c>
      <c r="B224">
        <v>198</v>
      </c>
      <c r="C224">
        <v>25</v>
      </c>
      <c r="D224">
        <v>245.34165048395894</v>
      </c>
      <c r="E224">
        <v>1</v>
      </c>
      <c r="F224">
        <v>-0.30118173131547499</v>
      </c>
      <c r="G224" t="s">
        <v>327</v>
      </c>
      <c r="H224" t="s">
        <v>90</v>
      </c>
      <c r="I224">
        <v>213</v>
      </c>
      <c r="J224" t="s">
        <v>17</v>
      </c>
      <c r="K224">
        <v>245</v>
      </c>
      <c r="L224" t="str">
        <f>_xlfn.XLOOKUP(HabLink2[[#This Row],[HS_ID_Real]],HabDesc[HS_ID_Real],HabDesc[Simp_type])</f>
        <v>Single-Family</v>
      </c>
      <c r="M224" t="str">
        <f>_xlfn.XLOOKUP(HabLink2[[#This Row],[HS_ID_Real]],HabStruct_Routes[HS_ID_Real],HabStruct_Routes[Merge_RID_String])</f>
        <v>80, 104, 149, 266, 65, 85, 127, 250, 18, 24, 38, 108, 204</v>
      </c>
      <c r="N224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4" t="str">
        <f t="shared" si="7"/>
        <v>18, 24, 38, 65, 80, 85, 104, 108, 127, 149, 204, 250, 266</v>
      </c>
      <c r="P224" t="s">
        <v>91</v>
      </c>
    </row>
    <row r="225" spans="1:16">
      <c r="A225">
        <v>224</v>
      </c>
      <c r="B225">
        <v>199</v>
      </c>
      <c r="C225">
        <v>25</v>
      </c>
      <c r="D225">
        <v>249.41977651825184</v>
      </c>
      <c r="E225">
        <v>1</v>
      </c>
      <c r="F225">
        <v>-0.30118173114567298</v>
      </c>
      <c r="G225" t="s">
        <v>328</v>
      </c>
      <c r="H225" t="s">
        <v>90</v>
      </c>
      <c r="I225">
        <v>214</v>
      </c>
      <c r="J225" t="s">
        <v>17</v>
      </c>
      <c r="K225">
        <v>249</v>
      </c>
      <c r="L225" t="str">
        <f>_xlfn.XLOOKUP(HabLink2[[#This Row],[HS_ID_Real]],HabDesc[HS_ID_Real],HabDesc[Simp_type])</f>
        <v>Single-Family</v>
      </c>
      <c r="M225" t="str">
        <f>_xlfn.XLOOKUP(HabLink2[[#This Row],[HS_ID_Real]],HabStruct_Routes[HS_ID_Real],HabStruct_Routes[Merge_RID_String])</f>
        <v>80, 104, 149, 266, 65, 85, 127, 250, 18, 24, 38, 108, 204</v>
      </c>
      <c r="N225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5" t="str">
        <f t="shared" si="7"/>
        <v>18, 24, 38, 65, 80, 85, 104, 108, 127, 149, 204, 250, 266</v>
      </c>
      <c r="P225" t="s">
        <v>91</v>
      </c>
    </row>
    <row r="226" spans="1:16">
      <c r="A226">
        <v>225</v>
      </c>
      <c r="B226">
        <v>200</v>
      </c>
      <c r="C226">
        <v>25</v>
      </c>
      <c r="D226">
        <v>261.79969556597865</v>
      </c>
      <c r="E226">
        <v>1</v>
      </c>
      <c r="F226">
        <v>-0.30118173148806199</v>
      </c>
      <c r="G226" t="s">
        <v>329</v>
      </c>
      <c r="H226" t="s">
        <v>90</v>
      </c>
      <c r="I226">
        <v>215</v>
      </c>
      <c r="J226" t="s">
        <v>17</v>
      </c>
      <c r="K226">
        <v>262</v>
      </c>
      <c r="L226" t="str">
        <f>_xlfn.XLOOKUP(HabLink2[[#This Row],[HS_ID_Real]],HabDesc[HS_ID_Real],HabDesc[Simp_type])</f>
        <v>Single-Family</v>
      </c>
      <c r="M226" t="str">
        <f>_xlfn.XLOOKUP(HabLink2[[#This Row],[HS_ID_Real]],HabStruct_Routes[HS_ID_Real],HabStruct_Routes[Merge_RID_String])</f>
        <v>80, 104, 149, 266, 65, 85, 127, 250, 18, 24, 38, 108, 204</v>
      </c>
      <c r="N226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6" t="str">
        <f t="shared" si="7"/>
        <v>18, 24, 38, 65, 80, 85, 104, 108, 127, 149, 204, 250, 266</v>
      </c>
      <c r="P226" t="s">
        <v>91</v>
      </c>
    </row>
    <row r="227" spans="1:16">
      <c r="A227">
        <v>226</v>
      </c>
      <c r="B227">
        <v>201</v>
      </c>
      <c r="C227">
        <v>25</v>
      </c>
      <c r="D227">
        <v>183.95057574124172</v>
      </c>
      <c r="E227">
        <v>1</v>
      </c>
      <c r="F227">
        <v>-0.301181731231281</v>
      </c>
      <c r="G227" t="s">
        <v>330</v>
      </c>
      <c r="H227" t="s">
        <v>90</v>
      </c>
      <c r="I227">
        <v>216</v>
      </c>
      <c r="J227" t="s">
        <v>17</v>
      </c>
      <c r="K227">
        <v>184</v>
      </c>
      <c r="L227" t="str">
        <f>_xlfn.XLOOKUP(HabLink2[[#This Row],[HS_ID_Real]],HabDesc[HS_ID_Real],HabDesc[Simp_type])</f>
        <v>Single-Family</v>
      </c>
      <c r="M227" t="str">
        <f>_xlfn.XLOOKUP(HabLink2[[#This Row],[HS_ID_Real]],HabStruct_Routes[HS_ID_Real],HabStruct_Routes[Merge_RID_String])</f>
        <v>80, 104, 149, 266, 65, 85, 127, 250, 18, 24, 38, 108, 204</v>
      </c>
      <c r="N227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7" t="str">
        <f t="shared" si="7"/>
        <v>18, 24, 38, 65, 80, 85, 104, 108, 127, 149, 204, 250, 266</v>
      </c>
      <c r="P227" t="s">
        <v>91</v>
      </c>
    </row>
    <row r="228" spans="1:16">
      <c r="A228">
        <v>227</v>
      </c>
      <c r="B228">
        <v>202</v>
      </c>
      <c r="C228">
        <v>25</v>
      </c>
      <c r="D228">
        <v>284.55885735724195</v>
      </c>
      <c r="E228">
        <v>1</v>
      </c>
      <c r="F228">
        <v>-0.30118173141046201</v>
      </c>
      <c r="G228" t="s">
        <v>331</v>
      </c>
      <c r="H228" t="s">
        <v>90</v>
      </c>
      <c r="I228">
        <v>217</v>
      </c>
      <c r="J228" t="s">
        <v>17</v>
      </c>
      <c r="K228">
        <v>285</v>
      </c>
      <c r="L228" t="str">
        <f>_xlfn.XLOOKUP(HabLink2[[#This Row],[HS_ID_Real]],HabDesc[HS_ID_Real],HabDesc[Simp_type])</f>
        <v>Single-Family</v>
      </c>
      <c r="M228" t="str">
        <f>_xlfn.XLOOKUP(HabLink2[[#This Row],[HS_ID_Real]],HabStruct_Routes[HS_ID_Real],HabStruct_Routes[Merge_RID_String])</f>
        <v>80, 104, 149, 266, 65, 85, 127, 250, 18, 24, 38, 108, 204</v>
      </c>
      <c r="N228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8" t="str">
        <f t="shared" si="7"/>
        <v>18, 24, 38, 65, 80, 85, 104, 108, 127, 149, 204, 250, 266</v>
      </c>
      <c r="P228" t="s">
        <v>91</v>
      </c>
    </row>
    <row r="229" spans="1:16">
      <c r="A229">
        <v>228</v>
      </c>
      <c r="B229">
        <v>203</v>
      </c>
      <c r="C229">
        <v>25</v>
      </c>
      <c r="D229">
        <v>164.22381658413931</v>
      </c>
      <c r="E229">
        <v>1</v>
      </c>
      <c r="F229">
        <v>-1.6698534655217161</v>
      </c>
      <c r="G229" t="s">
        <v>332</v>
      </c>
      <c r="H229" t="s">
        <v>90</v>
      </c>
      <c r="I229">
        <v>218</v>
      </c>
      <c r="J229" t="s">
        <v>17</v>
      </c>
      <c r="K229">
        <v>164</v>
      </c>
      <c r="L229" t="str">
        <f>_xlfn.XLOOKUP(HabLink2[[#This Row],[HS_ID_Real]],HabDesc[HS_ID_Real],HabDesc[Simp_type])</f>
        <v>Single-Family</v>
      </c>
      <c r="M229" t="str">
        <f>_xlfn.XLOOKUP(HabLink2[[#This Row],[HS_ID_Real]],HabStruct_Routes[HS_ID_Real],HabStruct_Routes[Merge_RID_String])</f>
        <v>80, 104, 149, 266, 65, 85, 127, 250, 18, 24, 38, 108, 204</v>
      </c>
      <c r="N229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29" t="str">
        <f t="shared" si="7"/>
        <v>18, 24, 38, 65, 80, 85, 104, 108, 127, 149, 204, 250, 266</v>
      </c>
      <c r="P229" t="s">
        <v>91</v>
      </c>
    </row>
    <row r="230" spans="1:16">
      <c r="A230">
        <v>229</v>
      </c>
      <c r="B230">
        <v>204</v>
      </c>
      <c r="C230">
        <v>25</v>
      </c>
      <c r="D230">
        <v>174.76262622311074</v>
      </c>
      <c r="E230">
        <v>1</v>
      </c>
      <c r="F230">
        <v>-1.669853465742605</v>
      </c>
      <c r="G230" t="s">
        <v>333</v>
      </c>
      <c r="H230" t="s">
        <v>90</v>
      </c>
      <c r="I230">
        <v>219</v>
      </c>
      <c r="J230" t="s">
        <v>17</v>
      </c>
      <c r="K230">
        <v>175</v>
      </c>
      <c r="L230" t="str">
        <f>_xlfn.XLOOKUP(HabLink2[[#This Row],[HS_ID_Real]],HabDesc[HS_ID_Real],HabDesc[Simp_type])</f>
        <v>Single-Family</v>
      </c>
      <c r="M230" t="str">
        <f>_xlfn.XLOOKUP(HabLink2[[#This Row],[HS_ID_Real]],HabStruct_Routes[HS_ID_Real],HabStruct_Routes[Merge_RID_String])</f>
        <v>80, 104, 149, 266, 65, 85, 127, 250, 18, 24, 38, 108, 204</v>
      </c>
      <c r="N230" t="str">
        <f t="shared" si="6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230" t="str">
        <f t="shared" si="7"/>
        <v>18, 24, 38, 65, 80, 85, 104, 108, 127, 149, 204, 250, 266</v>
      </c>
      <c r="P230" t="s">
        <v>91</v>
      </c>
    </row>
    <row r="231" spans="1:16">
      <c r="A231">
        <v>230</v>
      </c>
      <c r="B231">
        <v>205</v>
      </c>
      <c r="C231">
        <v>48</v>
      </c>
      <c r="D231">
        <v>289.77511629291661</v>
      </c>
      <c r="E231">
        <v>1</v>
      </c>
      <c r="F231">
        <v>132.29456765882458</v>
      </c>
      <c r="G231" t="s">
        <v>334</v>
      </c>
      <c r="H231" t="s">
        <v>335</v>
      </c>
      <c r="I231">
        <v>220</v>
      </c>
      <c r="J231" t="s">
        <v>37</v>
      </c>
      <c r="K231">
        <v>290</v>
      </c>
      <c r="L231" t="str">
        <f>_xlfn.XLOOKUP(HabLink2[[#This Row],[HS_ID_Real]],HabDesc[HS_ID_Real],HabDesc[Simp_type])</f>
        <v>Single-Family</v>
      </c>
      <c r="M231" t="str">
        <f>_xlfn.XLOOKUP(HabLink2[[#This Row],[HS_ID_Real]],HabStruct_Routes[HS_ID_Real],HabStruct_Routes[Merge_RID_String])</f>
        <v>371, 374, 398, 68, 346, 67, 86, 105, 214</v>
      </c>
      <c r="N231" t="str">
        <f t="shared" si="6"/>
        <v>&lt;t&gt;&lt;s&gt;371&lt;/s&gt;&lt;s&gt;374&lt;/s&gt;&lt;s&gt;398&lt;/s&gt;&lt;s&gt;68&lt;/s&gt;&lt;s&gt;346&lt;/s&gt;&lt;s&gt;67&lt;/s&gt;&lt;s&gt;86&lt;/s&gt;&lt;s&gt;105&lt;/s&gt;&lt;s&gt;214&lt;/s&gt;&lt;/t&gt;</v>
      </c>
      <c r="O231" t="str">
        <f t="shared" si="7"/>
        <v>67, 68, 86, 105, 214, 346, 371, 374, 398</v>
      </c>
      <c r="P231" t="s">
        <v>336</v>
      </c>
    </row>
    <row r="232" spans="1:16">
      <c r="A232">
        <v>231</v>
      </c>
      <c r="B232">
        <v>206</v>
      </c>
      <c r="C232">
        <v>48</v>
      </c>
      <c r="D232">
        <v>240.19202248183456</v>
      </c>
      <c r="E232">
        <v>1</v>
      </c>
      <c r="F232">
        <v>131.85912090563332</v>
      </c>
      <c r="G232" t="s">
        <v>337</v>
      </c>
      <c r="H232" t="s">
        <v>335</v>
      </c>
      <c r="I232">
        <v>221</v>
      </c>
      <c r="J232" t="s">
        <v>37</v>
      </c>
      <c r="K232">
        <v>240</v>
      </c>
      <c r="L232" t="str">
        <f>_xlfn.XLOOKUP(HabLink2[[#This Row],[HS_ID_Real]],HabDesc[HS_ID_Real],HabDesc[Simp_type])</f>
        <v>Single-Family</v>
      </c>
      <c r="M232" t="str">
        <f>_xlfn.XLOOKUP(HabLink2[[#This Row],[HS_ID_Real]],HabStruct_Routes[HS_ID_Real],HabStruct_Routes[Merge_RID_String])</f>
        <v>371, 374, 398, 68, 346, 67, 86, 105, 214</v>
      </c>
      <c r="N232" t="str">
        <f t="shared" si="6"/>
        <v>&lt;t&gt;&lt;s&gt;371&lt;/s&gt;&lt;s&gt;374&lt;/s&gt;&lt;s&gt;398&lt;/s&gt;&lt;s&gt;68&lt;/s&gt;&lt;s&gt;346&lt;/s&gt;&lt;s&gt;67&lt;/s&gt;&lt;s&gt;86&lt;/s&gt;&lt;s&gt;105&lt;/s&gt;&lt;s&gt;214&lt;/s&gt;&lt;/t&gt;</v>
      </c>
      <c r="O232" t="str">
        <f t="shared" si="7"/>
        <v>67, 68, 86, 105, 214, 346, 371, 374, 398</v>
      </c>
      <c r="P232" t="s">
        <v>336</v>
      </c>
    </row>
    <row r="233" spans="1:16">
      <c r="A233">
        <v>232</v>
      </c>
      <c r="B233">
        <v>207</v>
      </c>
      <c r="C233">
        <v>36</v>
      </c>
      <c r="D233">
        <v>297.6418763525441</v>
      </c>
      <c r="E233">
        <v>1</v>
      </c>
      <c r="F233">
        <v>-89.358228637503316</v>
      </c>
      <c r="G233" t="s">
        <v>338</v>
      </c>
      <c r="H233" t="s">
        <v>114</v>
      </c>
      <c r="I233">
        <v>222</v>
      </c>
      <c r="J233" t="s">
        <v>13</v>
      </c>
      <c r="K233">
        <v>298</v>
      </c>
      <c r="L233" t="str">
        <f>_xlfn.XLOOKUP(HabLink2[[#This Row],[HS_ID_Real]],HabDesc[HS_ID_Real],HabDesc[Simp_type])</f>
        <v>Single-Family</v>
      </c>
      <c r="M233" t="str">
        <f>_xlfn.XLOOKUP(HabLink2[[#This Row],[HS_ID_Real]],HabStruct_Routes[HS_ID_Real],HabStruct_Routes[Merge_RID_String])</f>
        <v>371, 374, 398, 23, 28, 32, 42, 54, 68, 113, 303, 346, 67, 71, 86, 105, 214</v>
      </c>
      <c r="N233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3" t="str">
        <f t="shared" si="7"/>
        <v>23, 28, 32, 42, 54, 67, 68, 71, 86, 105, 113, 214, 303, 346, 371, 374, 398</v>
      </c>
      <c r="P233" t="s">
        <v>115</v>
      </c>
    </row>
    <row r="234" spans="1:16">
      <c r="A234">
        <v>233</v>
      </c>
      <c r="B234">
        <v>208</v>
      </c>
      <c r="C234">
        <v>36</v>
      </c>
      <c r="D234">
        <v>186.47562380980347</v>
      </c>
      <c r="E234">
        <v>1</v>
      </c>
      <c r="F234">
        <v>-89.358197308808599</v>
      </c>
      <c r="G234" t="s">
        <v>339</v>
      </c>
      <c r="H234" t="s">
        <v>114</v>
      </c>
      <c r="I234">
        <v>223</v>
      </c>
      <c r="J234" t="s">
        <v>13</v>
      </c>
      <c r="K234">
        <v>186</v>
      </c>
      <c r="L234" t="str">
        <f>_xlfn.XLOOKUP(HabLink2[[#This Row],[HS_ID_Real]],HabDesc[HS_ID_Real],HabDesc[Simp_type])</f>
        <v>Single-Family</v>
      </c>
      <c r="M234" t="str">
        <f>_xlfn.XLOOKUP(HabLink2[[#This Row],[HS_ID_Real]],HabStruct_Routes[HS_ID_Real],HabStruct_Routes[Merge_RID_String])</f>
        <v>371, 374, 398, 23, 28, 32, 42, 54, 68, 113, 303, 346, 67, 71, 86, 105, 214</v>
      </c>
      <c r="N234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4" t="str">
        <f t="shared" si="7"/>
        <v>23, 28, 32, 42, 54, 67, 68, 71, 86, 105, 113, 214, 303, 346, 371, 374, 398</v>
      </c>
      <c r="P234" t="s">
        <v>115</v>
      </c>
    </row>
    <row r="235" spans="1:16">
      <c r="A235">
        <v>234</v>
      </c>
      <c r="B235">
        <v>209</v>
      </c>
      <c r="C235">
        <v>36</v>
      </c>
      <c r="D235">
        <v>188.34580988150478</v>
      </c>
      <c r="E235">
        <v>1</v>
      </c>
      <c r="F235">
        <v>-89.358197308659868</v>
      </c>
      <c r="G235" t="s">
        <v>340</v>
      </c>
      <c r="H235" t="s">
        <v>114</v>
      </c>
      <c r="I235">
        <v>224</v>
      </c>
      <c r="J235" t="s">
        <v>13</v>
      </c>
      <c r="K235">
        <v>188</v>
      </c>
      <c r="L235" t="str">
        <f>_xlfn.XLOOKUP(HabLink2[[#This Row],[HS_ID_Real]],HabDesc[HS_ID_Real],HabDesc[Simp_type])</f>
        <v>Single-Family</v>
      </c>
      <c r="M235" t="str">
        <f>_xlfn.XLOOKUP(HabLink2[[#This Row],[HS_ID_Real]],HabStruct_Routes[HS_ID_Real],HabStruct_Routes[Merge_RID_String])</f>
        <v>371, 374, 398, 23, 28, 32, 42, 54, 68, 113, 303, 346, 67, 71, 86, 105, 214</v>
      </c>
      <c r="N235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5" t="str">
        <f t="shared" si="7"/>
        <v>23, 28, 32, 42, 54, 67, 68, 71, 86, 105, 113, 214, 303, 346, 371, 374, 398</v>
      </c>
      <c r="P235" t="s">
        <v>115</v>
      </c>
    </row>
    <row r="236" spans="1:16">
      <c r="A236">
        <v>235</v>
      </c>
      <c r="B236">
        <v>210</v>
      </c>
      <c r="C236">
        <v>36</v>
      </c>
      <c r="D236">
        <v>188.4496157358613</v>
      </c>
      <c r="E236">
        <v>1</v>
      </c>
      <c r="F236">
        <v>-89.358228637599908</v>
      </c>
      <c r="G236" t="s">
        <v>341</v>
      </c>
      <c r="H236" t="s">
        <v>114</v>
      </c>
      <c r="I236">
        <v>225</v>
      </c>
      <c r="J236" t="s">
        <v>13</v>
      </c>
      <c r="K236">
        <v>188</v>
      </c>
      <c r="L236" t="str">
        <f>_xlfn.XLOOKUP(HabLink2[[#This Row],[HS_ID_Real]],HabDesc[HS_ID_Real],HabDesc[Simp_type])</f>
        <v>Single-Family</v>
      </c>
      <c r="M236" t="str">
        <f>_xlfn.XLOOKUP(HabLink2[[#This Row],[HS_ID_Real]],HabStruct_Routes[HS_ID_Real],HabStruct_Routes[Merge_RID_String])</f>
        <v>371, 374, 398, 23, 28, 32, 42, 54, 68, 113, 303, 346, 67, 71, 86, 105, 214</v>
      </c>
      <c r="N236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6" t="str">
        <f t="shared" si="7"/>
        <v>23, 28, 32, 42, 54, 67, 68, 71, 86, 105, 113, 214, 303, 346, 371, 374, 398</v>
      </c>
      <c r="P236" t="s">
        <v>115</v>
      </c>
    </row>
    <row r="237" spans="1:16">
      <c r="A237">
        <v>236</v>
      </c>
      <c r="B237">
        <v>211</v>
      </c>
      <c r="C237">
        <v>36</v>
      </c>
      <c r="D237">
        <v>283.20905838243272</v>
      </c>
      <c r="E237">
        <v>1</v>
      </c>
      <c r="F237">
        <v>-1.553046734538454</v>
      </c>
      <c r="G237" t="s">
        <v>342</v>
      </c>
      <c r="H237" t="s">
        <v>114</v>
      </c>
      <c r="I237">
        <v>226</v>
      </c>
      <c r="J237" t="s">
        <v>17</v>
      </c>
      <c r="K237">
        <v>283</v>
      </c>
      <c r="L237" t="str">
        <f>_xlfn.XLOOKUP(HabLink2[[#This Row],[HS_ID_Real]],HabDesc[HS_ID_Real],HabDesc[Simp_type])</f>
        <v>Single-Family</v>
      </c>
      <c r="M237" t="str">
        <f>_xlfn.XLOOKUP(HabLink2[[#This Row],[HS_ID_Real]],HabStruct_Routes[HS_ID_Real],HabStruct_Routes[Merge_RID_String])</f>
        <v>371, 374, 398, 23, 28, 32, 42, 54, 68, 113, 303, 346, 67, 71, 86, 105, 214</v>
      </c>
      <c r="N237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7" t="str">
        <f t="shared" si="7"/>
        <v>23, 28, 32, 42, 54, 67, 68, 71, 86, 105, 113, 214, 303, 346, 371, 374, 398</v>
      </c>
      <c r="P237" t="s">
        <v>115</v>
      </c>
    </row>
    <row r="238" spans="1:16">
      <c r="A238">
        <v>237</v>
      </c>
      <c r="B238">
        <v>212</v>
      </c>
      <c r="C238">
        <v>36</v>
      </c>
      <c r="D238">
        <v>213.15526941145566</v>
      </c>
      <c r="E238">
        <v>1</v>
      </c>
      <c r="F238">
        <v>-1.553046734512042</v>
      </c>
      <c r="G238" t="s">
        <v>343</v>
      </c>
      <c r="H238" t="s">
        <v>114</v>
      </c>
      <c r="I238">
        <v>227</v>
      </c>
      <c r="J238" t="s">
        <v>17</v>
      </c>
      <c r="K238">
        <v>213</v>
      </c>
      <c r="L238" t="str">
        <f>_xlfn.XLOOKUP(HabLink2[[#This Row],[HS_ID_Real]],HabDesc[HS_ID_Real],HabDesc[Simp_type])</f>
        <v>Single-Family</v>
      </c>
      <c r="M238" t="str">
        <f>_xlfn.XLOOKUP(HabLink2[[#This Row],[HS_ID_Real]],HabStruct_Routes[HS_ID_Real],HabStruct_Routes[Merge_RID_String])</f>
        <v>371, 374, 398, 23, 28, 32, 42, 54, 68, 113, 303, 346, 67, 71, 86, 105, 214</v>
      </c>
      <c r="N238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8" t="str">
        <f t="shared" si="7"/>
        <v>23, 28, 32, 42, 54, 67, 68, 71, 86, 105, 113, 214, 303, 346, 371, 374, 398</v>
      </c>
      <c r="P238" t="s">
        <v>115</v>
      </c>
    </row>
    <row r="239" spans="1:16">
      <c r="A239">
        <v>238</v>
      </c>
      <c r="B239">
        <v>213</v>
      </c>
      <c r="C239">
        <v>36</v>
      </c>
      <c r="D239">
        <v>210.47672984021116</v>
      </c>
      <c r="E239">
        <v>1</v>
      </c>
      <c r="F239">
        <v>-1.5530467344559</v>
      </c>
      <c r="G239" t="s">
        <v>344</v>
      </c>
      <c r="H239" t="s">
        <v>114</v>
      </c>
      <c r="I239">
        <v>228</v>
      </c>
      <c r="J239" t="s">
        <v>17</v>
      </c>
      <c r="K239">
        <v>210</v>
      </c>
      <c r="L239" t="str">
        <f>_xlfn.XLOOKUP(HabLink2[[#This Row],[HS_ID_Real]],HabDesc[HS_ID_Real],HabDesc[Simp_type])</f>
        <v>Single-Family</v>
      </c>
      <c r="M239" t="str">
        <f>_xlfn.XLOOKUP(HabLink2[[#This Row],[HS_ID_Real]],HabStruct_Routes[HS_ID_Real],HabStruct_Routes[Merge_RID_String])</f>
        <v>371, 374, 398, 23, 28, 32, 42, 54, 68, 113, 303, 346, 67, 71, 86, 105, 214</v>
      </c>
      <c r="N239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39" t="str">
        <f t="shared" si="7"/>
        <v>23, 28, 32, 42, 54, 67, 68, 71, 86, 105, 113, 214, 303, 346, 371, 374, 398</v>
      </c>
      <c r="P239" t="s">
        <v>115</v>
      </c>
    </row>
    <row r="240" spans="1:16">
      <c r="A240">
        <v>239</v>
      </c>
      <c r="B240">
        <v>214</v>
      </c>
      <c r="C240">
        <v>36</v>
      </c>
      <c r="D240">
        <v>214.12992150203891</v>
      </c>
      <c r="E240">
        <v>1</v>
      </c>
      <c r="F240">
        <v>-1.5530467347489669</v>
      </c>
      <c r="G240" t="s">
        <v>345</v>
      </c>
      <c r="H240" t="s">
        <v>114</v>
      </c>
      <c r="I240">
        <v>229</v>
      </c>
      <c r="J240" t="s">
        <v>17</v>
      </c>
      <c r="K240">
        <v>214</v>
      </c>
      <c r="L240" t="str">
        <f>_xlfn.XLOOKUP(HabLink2[[#This Row],[HS_ID_Real]],HabDesc[HS_ID_Real],HabDesc[Simp_type])</f>
        <v>Single-Family</v>
      </c>
      <c r="M240" t="str">
        <f>_xlfn.XLOOKUP(HabLink2[[#This Row],[HS_ID_Real]],HabStruct_Routes[HS_ID_Real],HabStruct_Routes[Merge_RID_String])</f>
        <v>371, 374, 398, 23, 28, 32, 42, 54, 68, 113, 303, 346, 67, 71, 86, 105, 214</v>
      </c>
      <c r="N240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0" t="str">
        <f t="shared" si="7"/>
        <v>23, 28, 32, 42, 54, 67, 68, 71, 86, 105, 113, 214, 303, 346, 371, 374, 398</v>
      </c>
      <c r="P240" t="s">
        <v>115</v>
      </c>
    </row>
    <row r="241" spans="1:16">
      <c r="A241">
        <v>240</v>
      </c>
      <c r="B241">
        <v>215</v>
      </c>
      <c r="C241">
        <v>36</v>
      </c>
      <c r="D241">
        <v>214.46969800882897</v>
      </c>
      <c r="E241">
        <v>1</v>
      </c>
      <c r="F241">
        <v>-1.553046734671379</v>
      </c>
      <c r="G241" t="s">
        <v>346</v>
      </c>
      <c r="H241" t="s">
        <v>114</v>
      </c>
      <c r="I241">
        <v>230</v>
      </c>
      <c r="J241" t="s">
        <v>17</v>
      </c>
      <c r="K241">
        <v>214</v>
      </c>
      <c r="L241" t="str">
        <f>_xlfn.XLOOKUP(HabLink2[[#This Row],[HS_ID_Real]],HabDesc[HS_ID_Real],HabDesc[Simp_type])</f>
        <v>Single-Family</v>
      </c>
      <c r="M241" t="str">
        <f>_xlfn.XLOOKUP(HabLink2[[#This Row],[HS_ID_Real]],HabStruct_Routes[HS_ID_Real],HabStruct_Routes[Merge_RID_String])</f>
        <v>371, 374, 398, 23, 28, 32, 42, 54, 68, 113, 303, 346, 67, 71, 86, 105, 214</v>
      </c>
      <c r="N241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1" t="str">
        <f t="shared" si="7"/>
        <v>23, 28, 32, 42, 54, 67, 68, 71, 86, 105, 113, 214, 303, 346, 371, 374, 398</v>
      </c>
      <c r="P241" t="s">
        <v>115</v>
      </c>
    </row>
    <row r="242" spans="1:16">
      <c r="A242">
        <v>241</v>
      </c>
      <c r="B242">
        <v>216</v>
      </c>
      <c r="C242">
        <v>36</v>
      </c>
      <c r="D242">
        <v>216.15659168274243</v>
      </c>
      <c r="E242">
        <v>1</v>
      </c>
      <c r="F242">
        <v>-1.550571746613342</v>
      </c>
      <c r="G242" t="s">
        <v>347</v>
      </c>
      <c r="H242" t="s">
        <v>114</v>
      </c>
      <c r="I242">
        <v>231</v>
      </c>
      <c r="J242" t="s">
        <v>17</v>
      </c>
      <c r="K242">
        <v>216</v>
      </c>
      <c r="L242" t="str">
        <f>_xlfn.XLOOKUP(HabLink2[[#This Row],[HS_ID_Real]],HabDesc[HS_ID_Real],HabDesc[Simp_type])</f>
        <v>Single-Family</v>
      </c>
      <c r="M242" t="str">
        <f>_xlfn.XLOOKUP(HabLink2[[#This Row],[HS_ID_Real]],HabStruct_Routes[HS_ID_Real],HabStruct_Routes[Merge_RID_String])</f>
        <v>371, 374, 398, 23, 28, 32, 42, 54, 68, 113, 303, 346, 67, 71, 86, 105, 214</v>
      </c>
      <c r="N242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2" t="str">
        <f t="shared" si="7"/>
        <v>23, 28, 32, 42, 54, 67, 68, 71, 86, 105, 113, 214, 303, 346, 371, 374, 398</v>
      </c>
      <c r="P242" t="s">
        <v>115</v>
      </c>
    </row>
    <row r="243" spans="1:16">
      <c r="A243">
        <v>242</v>
      </c>
      <c r="B243">
        <v>217</v>
      </c>
      <c r="C243">
        <v>36</v>
      </c>
      <c r="D243">
        <v>203.31326546093888</v>
      </c>
      <c r="E243">
        <v>1</v>
      </c>
      <c r="F243">
        <v>-1.5505717462364981</v>
      </c>
      <c r="G243" t="s">
        <v>348</v>
      </c>
      <c r="H243" t="s">
        <v>114</v>
      </c>
      <c r="I243">
        <v>232</v>
      </c>
      <c r="J243" t="s">
        <v>17</v>
      </c>
      <c r="K243">
        <v>203</v>
      </c>
      <c r="L243" t="str">
        <f>_xlfn.XLOOKUP(HabLink2[[#This Row],[HS_ID_Real]],HabDesc[HS_ID_Real],HabDesc[Simp_type])</f>
        <v>Single-Family</v>
      </c>
      <c r="M243" t="str">
        <f>_xlfn.XLOOKUP(HabLink2[[#This Row],[HS_ID_Real]],HabStruct_Routes[HS_ID_Real],HabStruct_Routes[Merge_RID_String])</f>
        <v>371, 374, 398, 23, 28, 32, 42, 54, 68, 113, 303, 346, 67, 71, 86, 105, 214</v>
      </c>
      <c r="N243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3" t="str">
        <f t="shared" si="7"/>
        <v>23, 28, 32, 42, 54, 67, 68, 71, 86, 105, 113, 214, 303, 346, 371, 374, 398</v>
      </c>
      <c r="P243" t="s">
        <v>115</v>
      </c>
    </row>
    <row r="244" spans="1:16">
      <c r="A244">
        <v>243</v>
      </c>
      <c r="B244">
        <v>218</v>
      </c>
      <c r="C244">
        <v>36</v>
      </c>
      <c r="D244">
        <v>214.95257241900424</v>
      </c>
      <c r="E244">
        <v>1</v>
      </c>
      <c r="F244">
        <v>-1.5505717463546089</v>
      </c>
      <c r="G244" t="s">
        <v>349</v>
      </c>
      <c r="H244" t="s">
        <v>114</v>
      </c>
      <c r="I244">
        <v>233</v>
      </c>
      <c r="J244" t="s">
        <v>17</v>
      </c>
      <c r="K244">
        <v>215</v>
      </c>
      <c r="L244" t="str">
        <f>_xlfn.XLOOKUP(HabLink2[[#This Row],[HS_ID_Real]],HabDesc[HS_ID_Real],HabDesc[Simp_type])</f>
        <v>Single-Family</v>
      </c>
      <c r="M244" t="str">
        <f>_xlfn.XLOOKUP(HabLink2[[#This Row],[HS_ID_Real]],HabStruct_Routes[HS_ID_Real],HabStruct_Routes[Merge_RID_String])</f>
        <v>371, 374, 398, 23, 28, 32, 42, 54, 68, 113, 303, 346, 67, 71, 86, 105, 214</v>
      </c>
      <c r="N244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4" t="str">
        <f t="shared" si="7"/>
        <v>23, 28, 32, 42, 54, 67, 68, 71, 86, 105, 113, 214, 303, 346, 371, 374, 398</v>
      </c>
      <c r="P244" t="s">
        <v>115</v>
      </c>
    </row>
    <row r="245" spans="1:16">
      <c r="A245">
        <v>244</v>
      </c>
      <c r="B245">
        <v>219</v>
      </c>
      <c r="C245">
        <v>36</v>
      </c>
      <c r="D245">
        <v>206.98278653659844</v>
      </c>
      <c r="E245">
        <v>1</v>
      </c>
      <c r="F245">
        <v>-1.5505717464511559</v>
      </c>
      <c r="G245" t="s">
        <v>350</v>
      </c>
      <c r="H245" t="s">
        <v>114</v>
      </c>
      <c r="I245">
        <v>234</v>
      </c>
      <c r="J245" t="s">
        <v>17</v>
      </c>
      <c r="K245">
        <v>207</v>
      </c>
      <c r="L245" t="str">
        <f>_xlfn.XLOOKUP(HabLink2[[#This Row],[HS_ID_Real]],HabDesc[HS_ID_Real],HabDesc[Simp_type])</f>
        <v>Single-Family</v>
      </c>
      <c r="M245" t="str">
        <f>_xlfn.XLOOKUP(HabLink2[[#This Row],[HS_ID_Real]],HabStruct_Routes[HS_ID_Real],HabStruct_Routes[Merge_RID_String])</f>
        <v>371, 374, 398, 23, 28, 32, 42, 54, 68, 113, 303, 346, 67, 71, 86, 105, 214</v>
      </c>
      <c r="N245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5" t="str">
        <f t="shared" si="7"/>
        <v>23, 28, 32, 42, 54, 67, 68, 71, 86, 105, 113, 214, 303, 346, 371, 374, 398</v>
      </c>
      <c r="P245" t="s">
        <v>115</v>
      </c>
    </row>
    <row r="246" spans="1:16">
      <c r="A246">
        <v>245</v>
      </c>
      <c r="B246">
        <v>220</v>
      </c>
      <c r="C246">
        <v>36</v>
      </c>
      <c r="D246">
        <v>222.41391306825741</v>
      </c>
      <c r="E246">
        <v>1</v>
      </c>
      <c r="F246">
        <v>-1.5505717465884139</v>
      </c>
      <c r="G246" t="s">
        <v>351</v>
      </c>
      <c r="H246" t="s">
        <v>114</v>
      </c>
      <c r="I246">
        <v>235</v>
      </c>
      <c r="J246" t="s">
        <v>17</v>
      </c>
      <c r="K246">
        <v>222</v>
      </c>
      <c r="L246" t="str">
        <f>_xlfn.XLOOKUP(HabLink2[[#This Row],[HS_ID_Real]],HabDesc[HS_ID_Real],HabDesc[Simp_type])</f>
        <v>Single-Family</v>
      </c>
      <c r="M246" t="str">
        <f>_xlfn.XLOOKUP(HabLink2[[#This Row],[HS_ID_Real]],HabStruct_Routes[HS_ID_Real],HabStruct_Routes[Merge_RID_String])</f>
        <v>371, 374, 398, 23, 28, 32, 42, 54, 68, 113, 303, 346, 67, 71, 86, 105, 214</v>
      </c>
      <c r="N246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6" t="str">
        <f t="shared" si="7"/>
        <v>23, 28, 32, 42, 54, 67, 68, 71, 86, 105, 113, 214, 303, 346, 371, 374, 398</v>
      </c>
      <c r="P246" t="s">
        <v>115</v>
      </c>
    </row>
    <row r="247" spans="1:16">
      <c r="A247">
        <v>246</v>
      </c>
      <c r="B247">
        <v>221</v>
      </c>
      <c r="C247">
        <v>36</v>
      </c>
      <c r="D247">
        <v>218.11799532005878</v>
      </c>
      <c r="E247">
        <v>1</v>
      </c>
      <c r="F247">
        <v>-1.550571746300621</v>
      </c>
      <c r="G247" t="s">
        <v>352</v>
      </c>
      <c r="H247" t="s">
        <v>114</v>
      </c>
      <c r="I247">
        <v>236</v>
      </c>
      <c r="J247" t="s">
        <v>17</v>
      </c>
      <c r="K247">
        <v>218</v>
      </c>
      <c r="L247" t="str">
        <f>_xlfn.XLOOKUP(HabLink2[[#This Row],[HS_ID_Real]],HabDesc[HS_ID_Real],HabDesc[Simp_type])</f>
        <v>Single-Family</v>
      </c>
      <c r="M247" t="str">
        <f>_xlfn.XLOOKUP(HabLink2[[#This Row],[HS_ID_Real]],HabStruct_Routes[HS_ID_Real],HabStruct_Routes[Merge_RID_String])</f>
        <v>371, 374, 398, 23, 28, 32, 42, 54, 68, 113, 303, 346, 67, 71, 86, 105, 214</v>
      </c>
      <c r="N247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7" t="str">
        <f t="shared" si="7"/>
        <v>23, 28, 32, 42, 54, 67, 68, 71, 86, 105, 113, 214, 303, 346, 371, 374, 398</v>
      </c>
      <c r="P247" t="s">
        <v>115</v>
      </c>
    </row>
    <row r="248" spans="1:16">
      <c r="A248">
        <v>247</v>
      </c>
      <c r="B248">
        <v>222</v>
      </c>
      <c r="C248">
        <v>36</v>
      </c>
      <c r="D248">
        <v>212.87946868662328</v>
      </c>
      <c r="E248">
        <v>1</v>
      </c>
      <c r="F248">
        <v>-1.550571746290121</v>
      </c>
      <c r="G248" t="s">
        <v>353</v>
      </c>
      <c r="H248" t="s">
        <v>114</v>
      </c>
      <c r="I248">
        <v>237</v>
      </c>
      <c r="J248" t="s">
        <v>17</v>
      </c>
      <c r="K248">
        <v>213</v>
      </c>
      <c r="L248" t="str">
        <f>_xlfn.XLOOKUP(HabLink2[[#This Row],[HS_ID_Real]],HabDesc[HS_ID_Real],HabDesc[Simp_type])</f>
        <v>Single-Family</v>
      </c>
      <c r="M248" t="str">
        <f>_xlfn.XLOOKUP(HabLink2[[#This Row],[HS_ID_Real]],HabStruct_Routes[HS_ID_Real],HabStruct_Routes[Merge_RID_String])</f>
        <v>371, 374, 398, 23, 28, 32, 42, 54, 68, 113, 303, 346, 67, 71, 86, 105, 214</v>
      </c>
      <c r="N248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8" t="str">
        <f t="shared" si="7"/>
        <v>23, 28, 32, 42, 54, 67, 68, 71, 86, 105, 113, 214, 303, 346, 371, 374, 398</v>
      </c>
      <c r="P248" t="s">
        <v>115</v>
      </c>
    </row>
    <row r="249" spans="1:16">
      <c r="A249">
        <v>248</v>
      </c>
      <c r="B249">
        <v>223</v>
      </c>
      <c r="C249">
        <v>36</v>
      </c>
      <c r="D249">
        <v>207.90524702279322</v>
      </c>
      <c r="E249">
        <v>1</v>
      </c>
      <c r="F249">
        <v>-1.5505717464817019</v>
      </c>
      <c r="G249" t="s">
        <v>354</v>
      </c>
      <c r="H249" t="s">
        <v>114</v>
      </c>
      <c r="I249">
        <v>238</v>
      </c>
      <c r="J249" t="s">
        <v>17</v>
      </c>
      <c r="K249">
        <v>208</v>
      </c>
      <c r="L249" t="str">
        <f>_xlfn.XLOOKUP(HabLink2[[#This Row],[HS_ID_Real]],HabDesc[HS_ID_Real],HabDesc[Simp_type])</f>
        <v>Single-Family</v>
      </c>
      <c r="M249" t="str">
        <f>_xlfn.XLOOKUP(HabLink2[[#This Row],[HS_ID_Real]],HabStruct_Routes[HS_ID_Real],HabStruct_Routes[Merge_RID_String])</f>
        <v>371, 374, 398, 23, 28, 32, 42, 54, 68, 113, 303, 346, 67, 71, 86, 105, 214</v>
      </c>
      <c r="N249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49" t="str">
        <f t="shared" si="7"/>
        <v>23, 28, 32, 42, 54, 67, 68, 71, 86, 105, 113, 214, 303, 346, 371, 374, 398</v>
      </c>
      <c r="P249" t="s">
        <v>115</v>
      </c>
    </row>
    <row r="250" spans="1:16">
      <c r="A250">
        <v>249</v>
      </c>
      <c r="B250">
        <v>224</v>
      </c>
      <c r="C250">
        <v>36</v>
      </c>
      <c r="D250">
        <v>213.48803596798962</v>
      </c>
      <c r="E250">
        <v>1</v>
      </c>
      <c r="F250">
        <v>-1.5505717464450071</v>
      </c>
      <c r="G250" t="s">
        <v>355</v>
      </c>
      <c r="H250" t="s">
        <v>114</v>
      </c>
      <c r="I250">
        <v>239</v>
      </c>
      <c r="J250" t="s">
        <v>17</v>
      </c>
      <c r="K250">
        <v>213</v>
      </c>
      <c r="L250" t="str">
        <f>_xlfn.XLOOKUP(HabLink2[[#This Row],[HS_ID_Real]],HabDesc[HS_ID_Real],HabDesc[Simp_type])</f>
        <v>Single-Family</v>
      </c>
      <c r="M250" t="str">
        <f>_xlfn.XLOOKUP(HabLink2[[#This Row],[HS_ID_Real]],HabStruct_Routes[HS_ID_Real],HabStruct_Routes[Merge_RID_String])</f>
        <v>371, 374, 398, 23, 28, 32, 42, 54, 68, 113, 303, 346, 67, 71, 86, 105, 214</v>
      </c>
      <c r="N250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0" t="str">
        <f t="shared" si="7"/>
        <v>23, 28, 32, 42, 54, 67, 68, 71, 86, 105, 113, 214, 303, 346, 371, 374, 398</v>
      </c>
      <c r="P250" t="s">
        <v>115</v>
      </c>
    </row>
    <row r="251" spans="1:16">
      <c r="A251">
        <v>250</v>
      </c>
      <c r="B251">
        <v>225</v>
      </c>
      <c r="C251">
        <v>36</v>
      </c>
      <c r="D251">
        <v>207.88180317074398</v>
      </c>
      <c r="E251">
        <v>1</v>
      </c>
      <c r="F251">
        <v>-1.5505717463816009</v>
      </c>
      <c r="G251" t="s">
        <v>356</v>
      </c>
      <c r="H251" t="s">
        <v>114</v>
      </c>
      <c r="I251">
        <v>240</v>
      </c>
      <c r="J251" t="s">
        <v>17</v>
      </c>
      <c r="K251">
        <v>208</v>
      </c>
      <c r="L251" t="str">
        <f>_xlfn.XLOOKUP(HabLink2[[#This Row],[HS_ID_Real]],HabDesc[HS_ID_Real],HabDesc[Simp_type])</f>
        <v>Single-Family</v>
      </c>
      <c r="M251" t="str">
        <f>_xlfn.XLOOKUP(HabLink2[[#This Row],[HS_ID_Real]],HabStruct_Routes[HS_ID_Real],HabStruct_Routes[Merge_RID_String])</f>
        <v>371, 374, 398, 23, 28, 32, 42, 54, 68, 113, 303, 346, 67, 71, 86, 105, 214</v>
      </c>
      <c r="N251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1" t="str">
        <f t="shared" si="7"/>
        <v>23, 28, 32, 42, 54, 67, 68, 71, 86, 105, 113, 214, 303, 346, 371, 374, 398</v>
      </c>
      <c r="P251" t="s">
        <v>115</v>
      </c>
    </row>
    <row r="252" spans="1:16">
      <c r="A252">
        <v>251</v>
      </c>
      <c r="B252">
        <v>226</v>
      </c>
      <c r="C252">
        <v>36</v>
      </c>
      <c r="D252">
        <v>213.43046723220067</v>
      </c>
      <c r="E252">
        <v>1</v>
      </c>
      <c r="F252">
        <v>-1.5505717464885269</v>
      </c>
      <c r="G252" t="s">
        <v>357</v>
      </c>
      <c r="H252" t="s">
        <v>114</v>
      </c>
      <c r="I252">
        <v>241</v>
      </c>
      <c r="J252" t="s">
        <v>17</v>
      </c>
      <c r="K252">
        <v>213</v>
      </c>
      <c r="L252" t="str">
        <f>_xlfn.XLOOKUP(HabLink2[[#This Row],[HS_ID_Real]],HabDesc[HS_ID_Real],HabDesc[Simp_type])</f>
        <v>Single-Family</v>
      </c>
      <c r="M252" t="str">
        <f>_xlfn.XLOOKUP(HabLink2[[#This Row],[HS_ID_Real]],HabStruct_Routes[HS_ID_Real],HabStruct_Routes[Merge_RID_String])</f>
        <v>371, 374, 398, 23, 28, 32, 42, 54, 68, 113, 303, 346, 67, 71, 86, 105, 214</v>
      </c>
      <c r="N252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2" t="str">
        <f t="shared" si="7"/>
        <v>23, 28, 32, 42, 54, 67, 68, 71, 86, 105, 113, 214, 303, 346, 371, 374, 398</v>
      </c>
      <c r="P252" t="s">
        <v>115</v>
      </c>
    </row>
    <row r="253" spans="1:16">
      <c r="A253">
        <v>252</v>
      </c>
      <c r="B253">
        <v>227</v>
      </c>
      <c r="C253">
        <v>36</v>
      </c>
      <c r="D253">
        <v>214.48874796310946</v>
      </c>
      <c r="E253">
        <v>1</v>
      </c>
      <c r="F253">
        <v>2.2003043646511951</v>
      </c>
      <c r="G253" t="s">
        <v>358</v>
      </c>
      <c r="H253" t="s">
        <v>114</v>
      </c>
      <c r="I253">
        <v>242</v>
      </c>
      <c r="J253" t="s">
        <v>17</v>
      </c>
      <c r="K253">
        <v>214</v>
      </c>
      <c r="L253" t="str">
        <f>_xlfn.XLOOKUP(HabLink2[[#This Row],[HS_ID_Real]],HabDesc[HS_ID_Real],HabDesc[Simp_type])</f>
        <v>Single-Family</v>
      </c>
      <c r="M253" t="str">
        <f>_xlfn.XLOOKUP(HabLink2[[#This Row],[HS_ID_Real]],HabStruct_Routes[HS_ID_Real],HabStruct_Routes[Merge_RID_String])</f>
        <v>371, 374, 398, 23, 28, 32, 42, 54, 68, 113, 303, 346, 67, 71, 86, 105, 214</v>
      </c>
      <c r="N253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3" t="str">
        <f t="shared" si="7"/>
        <v>23, 28, 32, 42, 54, 67, 68, 71, 86, 105, 113, 214, 303, 346, 371, 374, 398</v>
      </c>
      <c r="P253" t="s">
        <v>115</v>
      </c>
    </row>
    <row r="254" spans="1:16">
      <c r="A254">
        <v>253</v>
      </c>
      <c r="B254">
        <v>228</v>
      </c>
      <c r="C254">
        <v>36</v>
      </c>
      <c r="D254">
        <v>214.98177182022931</v>
      </c>
      <c r="E254">
        <v>1</v>
      </c>
      <c r="F254">
        <v>12.163601358141273</v>
      </c>
      <c r="G254" t="s">
        <v>359</v>
      </c>
      <c r="H254" t="s">
        <v>114</v>
      </c>
      <c r="I254">
        <v>243</v>
      </c>
      <c r="J254" t="s">
        <v>17</v>
      </c>
      <c r="K254">
        <v>215</v>
      </c>
      <c r="L254" t="str">
        <f>_xlfn.XLOOKUP(HabLink2[[#This Row],[HS_ID_Real]],HabDesc[HS_ID_Real],HabDesc[Simp_type])</f>
        <v>Single-Family</v>
      </c>
      <c r="M254" t="str">
        <f>_xlfn.XLOOKUP(HabLink2[[#This Row],[HS_ID_Real]],HabStruct_Routes[HS_ID_Real],HabStruct_Routes[Merge_RID_String])</f>
        <v>371, 374, 398, 23, 28, 32, 42, 54, 68, 113, 303, 346, 67, 71, 86, 105, 214</v>
      </c>
      <c r="N254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4" t="str">
        <f t="shared" si="7"/>
        <v>23, 28, 32, 42, 54, 67, 68, 71, 86, 105, 113, 214, 303, 346, 371, 374, 398</v>
      </c>
      <c r="P254" t="s">
        <v>115</v>
      </c>
    </row>
    <row r="255" spans="1:16">
      <c r="A255">
        <v>254</v>
      </c>
      <c r="B255">
        <v>229</v>
      </c>
      <c r="C255">
        <v>36</v>
      </c>
      <c r="D255">
        <v>234.09817172236535</v>
      </c>
      <c r="E255">
        <v>1</v>
      </c>
      <c r="F255">
        <v>20.0785894061863</v>
      </c>
      <c r="G255" t="s">
        <v>360</v>
      </c>
      <c r="H255" t="s">
        <v>114</v>
      </c>
      <c r="I255">
        <v>244</v>
      </c>
      <c r="J255" t="s">
        <v>17</v>
      </c>
      <c r="K255">
        <v>234</v>
      </c>
      <c r="L255" t="str">
        <f>_xlfn.XLOOKUP(HabLink2[[#This Row],[HS_ID_Real]],HabDesc[HS_ID_Real],HabDesc[Simp_type])</f>
        <v>Single-Family</v>
      </c>
      <c r="M255" t="str">
        <f>_xlfn.XLOOKUP(HabLink2[[#This Row],[HS_ID_Real]],HabStruct_Routes[HS_ID_Real],HabStruct_Routes[Merge_RID_String])</f>
        <v>371, 374, 398, 23, 28, 32, 42, 54, 68, 113, 303, 346, 67, 71, 86, 105, 214</v>
      </c>
      <c r="N255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5" t="str">
        <f t="shared" si="7"/>
        <v>23, 28, 32, 42, 54, 67, 68, 71, 86, 105, 113, 214, 303, 346, 371, 374, 398</v>
      </c>
      <c r="P255" t="s">
        <v>115</v>
      </c>
    </row>
    <row r="256" spans="1:16">
      <c r="A256">
        <v>255</v>
      </c>
      <c r="B256">
        <v>230</v>
      </c>
      <c r="C256">
        <v>36</v>
      </c>
      <c r="D256">
        <v>262.94823239519451</v>
      </c>
      <c r="E256">
        <v>1</v>
      </c>
      <c r="F256">
        <v>30.339614861437717</v>
      </c>
      <c r="G256" t="s">
        <v>361</v>
      </c>
      <c r="H256" t="s">
        <v>114</v>
      </c>
      <c r="I256">
        <v>245</v>
      </c>
      <c r="J256" t="s">
        <v>8</v>
      </c>
      <c r="K256">
        <v>263</v>
      </c>
      <c r="L256" t="str">
        <f>_xlfn.XLOOKUP(HabLink2[[#This Row],[HS_ID_Real]],HabDesc[HS_ID_Real],HabDesc[Simp_type])</f>
        <v>Single-Family</v>
      </c>
      <c r="M256" t="str">
        <f>_xlfn.XLOOKUP(HabLink2[[#This Row],[HS_ID_Real]],HabStruct_Routes[HS_ID_Real],HabStruct_Routes[Merge_RID_String])</f>
        <v>371, 374, 398, 23, 28, 32, 42, 54, 68, 113, 303, 346, 67, 71, 86, 105, 214</v>
      </c>
      <c r="N256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6" t="str">
        <f t="shared" si="7"/>
        <v>23, 28, 32, 42, 54, 67, 68, 71, 86, 105, 113, 214, 303, 346, 371, 374, 398</v>
      </c>
      <c r="P256" t="s">
        <v>115</v>
      </c>
    </row>
    <row r="257" spans="1:16">
      <c r="A257">
        <v>256</v>
      </c>
      <c r="B257">
        <v>231</v>
      </c>
      <c r="C257">
        <v>36</v>
      </c>
      <c r="D257">
        <v>289.72095894188618</v>
      </c>
      <c r="E257">
        <v>1</v>
      </c>
      <c r="F257">
        <v>39.411733630456169</v>
      </c>
      <c r="G257" t="s">
        <v>362</v>
      </c>
      <c r="H257" t="s">
        <v>114</v>
      </c>
      <c r="I257">
        <v>246</v>
      </c>
      <c r="J257" t="s">
        <v>8</v>
      </c>
      <c r="K257">
        <v>290</v>
      </c>
      <c r="L257" t="str">
        <f>_xlfn.XLOOKUP(HabLink2[[#This Row],[HS_ID_Real]],HabDesc[HS_ID_Real],HabDesc[Simp_type])</f>
        <v>Single-Family</v>
      </c>
      <c r="M257" t="str">
        <f>_xlfn.XLOOKUP(HabLink2[[#This Row],[HS_ID_Real]],HabStruct_Routes[HS_ID_Real],HabStruct_Routes[Merge_RID_String])</f>
        <v>371, 374, 398, 23, 28, 32, 42, 54, 68, 113, 303, 346, 67, 71, 86, 105, 214</v>
      </c>
      <c r="N257" t="str">
        <f t="shared" si="6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57" t="str">
        <f t="shared" si="7"/>
        <v>23, 28, 32, 42, 54, 67, 68, 71, 86, 105, 113, 214, 303, 346, 371, 374, 398</v>
      </c>
      <c r="P257" t="s">
        <v>115</v>
      </c>
    </row>
    <row r="258" spans="1:16">
      <c r="A258">
        <v>257</v>
      </c>
      <c r="B258">
        <v>232</v>
      </c>
      <c r="C258">
        <v>44</v>
      </c>
      <c r="D258">
        <v>245.56488199776035</v>
      </c>
      <c r="E258">
        <v>1</v>
      </c>
      <c r="F258">
        <v>-1.491853111591819</v>
      </c>
      <c r="G258" t="s">
        <v>363</v>
      </c>
      <c r="H258" t="s">
        <v>254</v>
      </c>
      <c r="I258">
        <v>247</v>
      </c>
      <c r="J258" t="s">
        <v>17</v>
      </c>
      <c r="K258">
        <v>246</v>
      </c>
      <c r="L258" t="str">
        <f>_xlfn.XLOOKUP(HabLink2[[#This Row],[HS_ID_Real]],HabDesc[HS_ID_Real],HabDesc[Simp_type])</f>
        <v>Single-Family</v>
      </c>
      <c r="M258" t="str">
        <f>_xlfn.XLOOKUP(HabLink2[[#This Row],[HS_ID_Real]],HabStruct_Routes[HS_ID_Real],HabStruct_Routes[Merge_RID_String])</f>
        <v>303</v>
      </c>
      <c r="N258" t="str">
        <f t="shared" ref="N258:N321" si="8">"&lt;t&gt;&lt;s&gt;"&amp;SUBSTITUTE(M258,", ","&lt;/s&gt;&lt;s&gt;")&amp;"&lt;/s&gt;&lt;/t&gt;"</f>
        <v>&lt;t&gt;&lt;s&gt;303&lt;/s&gt;&lt;/t&gt;</v>
      </c>
      <c r="O258" t="str">
        <f t="shared" ref="O258:O321" si="9">_xlfn.TEXTJOIN(", ",TRUE,_xlfn._xlws.SORT(_xlfn.FILTERXML(N258,"//s"),,1))</f>
        <v>303</v>
      </c>
      <c r="P258" t="s">
        <v>255</v>
      </c>
    </row>
    <row r="259" spans="1:16">
      <c r="A259">
        <v>258</v>
      </c>
      <c r="B259">
        <v>233</v>
      </c>
      <c r="C259">
        <v>44</v>
      </c>
      <c r="D259">
        <v>94.427014900202281</v>
      </c>
      <c r="E259">
        <v>1</v>
      </c>
      <c r="F259">
        <v>178.06641024833635</v>
      </c>
      <c r="G259" t="s">
        <v>364</v>
      </c>
      <c r="H259" t="s">
        <v>254</v>
      </c>
      <c r="I259">
        <v>248</v>
      </c>
      <c r="J259" t="s">
        <v>35</v>
      </c>
      <c r="K259">
        <v>94</v>
      </c>
      <c r="L259" t="str">
        <f>_xlfn.XLOOKUP(HabLink2[[#This Row],[HS_ID_Real]],HabDesc[HS_ID_Real],HabDesc[Simp_type])</f>
        <v>Single-Family</v>
      </c>
      <c r="M259" t="str">
        <f>_xlfn.XLOOKUP(HabLink2[[#This Row],[HS_ID_Real]],HabStruct_Routes[HS_ID_Real],HabStruct_Routes[Merge_RID_String])</f>
        <v>303</v>
      </c>
      <c r="N259" t="str">
        <f t="shared" si="8"/>
        <v>&lt;t&gt;&lt;s&gt;303&lt;/s&gt;&lt;/t&gt;</v>
      </c>
      <c r="O259" t="str">
        <f t="shared" si="9"/>
        <v>303</v>
      </c>
      <c r="P259" t="s">
        <v>255</v>
      </c>
    </row>
    <row r="260" spans="1:16">
      <c r="A260">
        <v>259</v>
      </c>
      <c r="B260">
        <v>234</v>
      </c>
      <c r="C260">
        <v>44</v>
      </c>
      <c r="D260">
        <v>175.03605168317691</v>
      </c>
      <c r="E260">
        <v>1</v>
      </c>
      <c r="F260">
        <v>90.013573635178773</v>
      </c>
      <c r="G260" t="s">
        <v>365</v>
      </c>
      <c r="H260" t="s">
        <v>254</v>
      </c>
      <c r="I260">
        <v>249</v>
      </c>
      <c r="J260" t="s">
        <v>15</v>
      </c>
      <c r="K260">
        <v>175</v>
      </c>
      <c r="L260" t="str">
        <f>_xlfn.XLOOKUP(HabLink2[[#This Row],[HS_ID_Real]],HabDesc[HS_ID_Real],HabDesc[Simp_type])</f>
        <v>Single-Family</v>
      </c>
      <c r="M260" t="str">
        <f>_xlfn.XLOOKUP(HabLink2[[#This Row],[HS_ID_Real]],HabStruct_Routes[HS_ID_Real],HabStruct_Routes[Merge_RID_String])</f>
        <v>303</v>
      </c>
      <c r="N260" t="str">
        <f t="shared" si="8"/>
        <v>&lt;t&gt;&lt;s&gt;303&lt;/s&gt;&lt;/t&gt;</v>
      </c>
      <c r="O260" t="str">
        <f t="shared" si="9"/>
        <v>303</v>
      </c>
      <c r="P260" t="s">
        <v>255</v>
      </c>
    </row>
    <row r="261" spans="1:16">
      <c r="A261">
        <v>260</v>
      </c>
      <c r="B261">
        <v>235</v>
      </c>
      <c r="C261">
        <v>44</v>
      </c>
      <c r="D261">
        <v>192.71860130443102</v>
      </c>
      <c r="E261">
        <v>1</v>
      </c>
      <c r="F261">
        <v>-89.967263016371703</v>
      </c>
      <c r="G261" t="s">
        <v>366</v>
      </c>
      <c r="H261" t="s">
        <v>254</v>
      </c>
      <c r="I261">
        <v>250</v>
      </c>
      <c r="J261" t="s">
        <v>13</v>
      </c>
      <c r="K261">
        <v>193</v>
      </c>
      <c r="L261" t="str">
        <f>_xlfn.XLOOKUP(HabLink2[[#This Row],[HS_ID_Real]],HabDesc[HS_ID_Real],HabDesc[Simp_type])</f>
        <v>Single-Family</v>
      </c>
      <c r="M261" t="str">
        <f>_xlfn.XLOOKUP(HabLink2[[#This Row],[HS_ID_Real]],HabStruct_Routes[HS_ID_Real],HabStruct_Routes[Merge_RID_String])</f>
        <v>303</v>
      </c>
      <c r="N261" t="str">
        <f t="shared" si="8"/>
        <v>&lt;t&gt;&lt;s&gt;303&lt;/s&gt;&lt;/t&gt;</v>
      </c>
      <c r="O261" t="str">
        <f t="shared" si="9"/>
        <v>303</v>
      </c>
      <c r="P261" t="s">
        <v>255</v>
      </c>
    </row>
    <row r="262" spans="1:16">
      <c r="A262">
        <v>261</v>
      </c>
      <c r="B262">
        <v>236</v>
      </c>
      <c r="C262">
        <v>125</v>
      </c>
      <c r="D262">
        <v>215.17873473394647</v>
      </c>
      <c r="E262">
        <v>1</v>
      </c>
      <c r="F262">
        <v>-90.995780363556619</v>
      </c>
      <c r="G262" t="s">
        <v>367</v>
      </c>
      <c r="H262" t="s">
        <v>235</v>
      </c>
      <c r="I262">
        <v>251</v>
      </c>
      <c r="J262" t="s">
        <v>13</v>
      </c>
      <c r="K262">
        <v>215</v>
      </c>
      <c r="L262" t="str">
        <f>_xlfn.XLOOKUP(HabLink2[[#This Row],[HS_ID_Real]],HabDesc[HS_ID_Real],HabDesc[Simp_type])</f>
        <v>Single-Family</v>
      </c>
      <c r="M262" t="str">
        <f>_xlfn.XLOOKUP(HabLink2[[#This Row],[HS_ID_Real]],HabStruct_Routes[HS_ID_Real],HabStruct_Routes[Merge_RID_String])</f>
        <v>113, 319</v>
      </c>
      <c r="N262" t="str">
        <f t="shared" si="8"/>
        <v>&lt;t&gt;&lt;s&gt;113&lt;/s&gt;&lt;s&gt;319&lt;/s&gt;&lt;/t&gt;</v>
      </c>
      <c r="O262" t="str">
        <f t="shared" si="9"/>
        <v>113, 319</v>
      </c>
      <c r="P262" t="s">
        <v>236</v>
      </c>
    </row>
    <row r="263" spans="1:16">
      <c r="A263">
        <v>262</v>
      </c>
      <c r="B263">
        <v>237</v>
      </c>
      <c r="C263">
        <v>66</v>
      </c>
      <c r="D263">
        <v>192.9999822396266</v>
      </c>
      <c r="E263">
        <v>1</v>
      </c>
      <c r="F263">
        <v>43.588283179715226</v>
      </c>
      <c r="G263" t="s">
        <v>368</v>
      </c>
      <c r="H263" t="s">
        <v>207</v>
      </c>
      <c r="I263">
        <v>253</v>
      </c>
      <c r="J263" t="s">
        <v>8</v>
      </c>
      <c r="K263">
        <v>193</v>
      </c>
      <c r="L263" t="str">
        <f>_xlfn.XLOOKUP(HabLink2[[#This Row],[HS_ID_Real]],HabDesc[HS_ID_Real],HabDesc[Simp_type])</f>
        <v>Single-Family</v>
      </c>
      <c r="M263" t="str">
        <f>_xlfn.XLOOKUP(HabLink2[[#This Row],[HS_ID_Real]],HabStruct_Routes[HS_ID_Real],HabStruct_Routes[Merge_RID_String])</f>
        <v>54, 113, 71</v>
      </c>
      <c r="N263" t="str">
        <f t="shared" si="8"/>
        <v>&lt;t&gt;&lt;s&gt;54&lt;/s&gt;&lt;s&gt;113&lt;/s&gt;&lt;s&gt;71&lt;/s&gt;&lt;/t&gt;</v>
      </c>
      <c r="O263" t="str">
        <f t="shared" si="9"/>
        <v>54, 71, 113</v>
      </c>
      <c r="P263" t="s">
        <v>208</v>
      </c>
    </row>
    <row r="264" spans="1:16">
      <c r="A264">
        <v>263</v>
      </c>
      <c r="B264">
        <v>238</v>
      </c>
      <c r="C264">
        <v>65</v>
      </c>
      <c r="D264">
        <v>158.2643298427256</v>
      </c>
      <c r="E264">
        <v>1</v>
      </c>
      <c r="F264">
        <v>88.870459572989105</v>
      </c>
      <c r="G264" t="s">
        <v>369</v>
      </c>
      <c r="H264" t="s">
        <v>370</v>
      </c>
      <c r="I264">
        <v>254</v>
      </c>
      <c r="J264" t="s">
        <v>15</v>
      </c>
      <c r="K264">
        <v>158</v>
      </c>
      <c r="L264" t="str">
        <f>_xlfn.XLOOKUP(HabLink2[[#This Row],[HS_ID_Real]],HabDesc[HS_ID_Real],HabDesc[Simp_type])</f>
        <v>Single-Family</v>
      </c>
      <c r="M264" t="str">
        <f>_xlfn.XLOOKUP(HabLink2[[#This Row],[HS_ID_Real]],HabStruct_Routes[HS_ID_Real],HabStruct_Routes[Merge_RID_String])</f>
        <v>71</v>
      </c>
      <c r="N264" t="str">
        <f t="shared" si="8"/>
        <v>&lt;t&gt;&lt;s&gt;71&lt;/s&gt;&lt;/t&gt;</v>
      </c>
      <c r="O264" t="str">
        <f t="shared" si="9"/>
        <v>71</v>
      </c>
      <c r="P264" t="s">
        <v>371</v>
      </c>
    </row>
    <row r="265" spans="1:16">
      <c r="A265">
        <v>264</v>
      </c>
      <c r="B265">
        <v>239</v>
      </c>
      <c r="C265">
        <v>89</v>
      </c>
      <c r="D265">
        <v>172.05077670816496</v>
      </c>
      <c r="E265">
        <v>1</v>
      </c>
      <c r="F265">
        <v>176.46153592337026</v>
      </c>
      <c r="G265" t="s">
        <v>372</v>
      </c>
      <c r="H265" t="s">
        <v>62</v>
      </c>
      <c r="I265">
        <v>256</v>
      </c>
      <c r="J265" t="s">
        <v>35</v>
      </c>
      <c r="K265">
        <v>172</v>
      </c>
      <c r="L265" t="str">
        <f>_xlfn.XLOOKUP(HabLink2[[#This Row],[HS_ID_Real]],HabDesc[HS_ID_Real],HabDesc[Simp_type])</f>
        <v>Single-Family</v>
      </c>
      <c r="M265" t="str">
        <f>_xlfn.XLOOKUP(HabLink2[[#This Row],[HS_ID_Real]],HabStruct_Routes[HS_ID_Real],HabStruct_Routes[Merge_RID_String])</f>
        <v>164, 233, 145, 212, 268, 28, 105</v>
      </c>
      <c r="N265" t="str">
        <f t="shared" si="8"/>
        <v>&lt;t&gt;&lt;s&gt;164&lt;/s&gt;&lt;s&gt;233&lt;/s&gt;&lt;s&gt;145&lt;/s&gt;&lt;s&gt;212&lt;/s&gt;&lt;s&gt;268&lt;/s&gt;&lt;s&gt;28&lt;/s&gt;&lt;s&gt;105&lt;/s&gt;&lt;/t&gt;</v>
      </c>
      <c r="O265" t="str">
        <f t="shared" si="9"/>
        <v>28, 105, 145, 164, 212, 233, 268</v>
      </c>
      <c r="P265" t="s">
        <v>63</v>
      </c>
    </row>
    <row r="266" spans="1:16">
      <c r="A266">
        <v>265</v>
      </c>
      <c r="B266">
        <v>239</v>
      </c>
      <c r="C266">
        <v>92</v>
      </c>
      <c r="D266">
        <v>228.0255512381712</v>
      </c>
      <c r="E266">
        <v>2</v>
      </c>
      <c r="F266">
        <v>-89.806100301331128</v>
      </c>
      <c r="G266" t="s">
        <v>372</v>
      </c>
      <c r="H266" t="s">
        <v>68</v>
      </c>
      <c r="I266">
        <v>256</v>
      </c>
      <c r="J266" t="s">
        <v>13</v>
      </c>
      <c r="K266">
        <v>228</v>
      </c>
      <c r="L266" t="str">
        <f>_xlfn.XLOOKUP(HabLink2[[#This Row],[HS_ID_Real]],HabDesc[HS_ID_Real],HabDesc[Simp_type])</f>
        <v>Single-Family</v>
      </c>
      <c r="M266" t="str">
        <f>_xlfn.XLOOKUP(HabLink2[[#This Row],[HS_ID_Real]],HabStruct_Routes[HS_ID_Real],HabStruct_Routes[Merge_RID_String])</f>
        <v>164, 233, 145, 212, 268, 28, 105</v>
      </c>
      <c r="N266" t="str">
        <f t="shared" si="8"/>
        <v>&lt;t&gt;&lt;s&gt;164&lt;/s&gt;&lt;s&gt;233&lt;/s&gt;&lt;s&gt;145&lt;/s&gt;&lt;s&gt;212&lt;/s&gt;&lt;s&gt;268&lt;/s&gt;&lt;s&gt;28&lt;/s&gt;&lt;s&gt;105&lt;/s&gt;&lt;/t&gt;</v>
      </c>
      <c r="O266" t="str">
        <f t="shared" si="9"/>
        <v>28, 105, 145, 164, 212, 233, 268</v>
      </c>
      <c r="P266" t="s">
        <v>63</v>
      </c>
    </row>
    <row r="267" spans="1:16">
      <c r="A267">
        <v>266</v>
      </c>
      <c r="B267">
        <v>239</v>
      </c>
      <c r="C267">
        <v>63</v>
      </c>
      <c r="D267">
        <v>304.11865536549499</v>
      </c>
      <c r="E267">
        <v>3</v>
      </c>
      <c r="F267">
        <v>-127.99185847744489</v>
      </c>
      <c r="G267" t="s">
        <v>372</v>
      </c>
      <c r="H267" t="s">
        <v>69</v>
      </c>
      <c r="I267">
        <v>256</v>
      </c>
      <c r="J267" t="s">
        <v>52</v>
      </c>
      <c r="K267">
        <v>304</v>
      </c>
      <c r="L267" t="str">
        <f>_xlfn.XLOOKUP(HabLink2[[#This Row],[HS_ID_Real]],HabDesc[HS_ID_Real],HabDesc[Simp_type])</f>
        <v>Single-Family</v>
      </c>
      <c r="M267" t="str">
        <f>_xlfn.XLOOKUP(HabLink2[[#This Row],[HS_ID_Real]],HabStruct_Routes[HS_ID_Real],HabStruct_Routes[Merge_RID_String])</f>
        <v>164, 233, 145, 212, 268, 28, 105</v>
      </c>
      <c r="N267" t="str">
        <f t="shared" si="8"/>
        <v>&lt;t&gt;&lt;s&gt;164&lt;/s&gt;&lt;s&gt;233&lt;/s&gt;&lt;s&gt;145&lt;/s&gt;&lt;s&gt;212&lt;/s&gt;&lt;s&gt;268&lt;/s&gt;&lt;s&gt;28&lt;/s&gt;&lt;s&gt;105&lt;/s&gt;&lt;/t&gt;</v>
      </c>
      <c r="O267" t="str">
        <f t="shared" si="9"/>
        <v>28, 105, 145, 164, 212, 233, 268</v>
      </c>
      <c r="P267" t="s">
        <v>63</v>
      </c>
    </row>
    <row r="268" spans="1:16">
      <c r="A268">
        <v>267</v>
      </c>
      <c r="B268">
        <v>240</v>
      </c>
      <c r="C268">
        <v>33</v>
      </c>
      <c r="D268">
        <v>168.65555406956508</v>
      </c>
      <c r="E268">
        <v>1</v>
      </c>
      <c r="F268">
        <v>-127.38396652150942</v>
      </c>
      <c r="G268" t="s">
        <v>373</v>
      </c>
      <c r="H268" t="s">
        <v>53</v>
      </c>
      <c r="I268">
        <v>257</v>
      </c>
      <c r="J268" t="s">
        <v>52</v>
      </c>
      <c r="K268">
        <v>169</v>
      </c>
      <c r="L268" t="str">
        <f>_xlfn.XLOOKUP(HabLink2[[#This Row],[HS_ID_Real]],HabDesc[HS_ID_Real],HabDesc[Simp_type])</f>
        <v>Single-Family</v>
      </c>
      <c r="M268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68" t="str">
        <f t="shared" si="8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68" t="str">
        <f t="shared" si="9"/>
        <v>9, 10, 14, 18, 24, 34, 38, 51, 59, 64, 65, 79, 80, 85, 104, 127, 148, 149, 177, 223, 333, 346, 371, 374</v>
      </c>
      <c r="P268" t="s">
        <v>54</v>
      </c>
    </row>
    <row r="269" spans="1:16">
      <c r="A269">
        <v>268</v>
      </c>
      <c r="B269">
        <v>241</v>
      </c>
      <c r="C269">
        <v>36</v>
      </c>
      <c r="D269">
        <v>187.55776071587655</v>
      </c>
      <c r="E269">
        <v>1</v>
      </c>
      <c r="F269">
        <v>0.253261594913882</v>
      </c>
      <c r="G269" t="s">
        <v>374</v>
      </c>
      <c r="H269" t="s">
        <v>114</v>
      </c>
      <c r="I269">
        <v>258</v>
      </c>
      <c r="J269" t="s">
        <v>17</v>
      </c>
      <c r="K269">
        <v>188</v>
      </c>
      <c r="L269" t="str">
        <f>_xlfn.XLOOKUP(HabLink2[[#This Row],[HS_ID_Real]],HabDesc[HS_ID_Real],HabDesc[Simp_type])</f>
        <v>Single-Family</v>
      </c>
      <c r="M269" t="str">
        <f>_xlfn.XLOOKUP(HabLink2[[#This Row],[HS_ID_Real]],HabStruct_Routes[HS_ID_Real],HabStruct_Routes[Merge_RID_String])</f>
        <v>371, 374, 398, 23, 28, 32, 42, 54, 68, 113, 303, 346, 67, 71, 86, 105, 214</v>
      </c>
      <c r="N269" t="str">
        <f t="shared" si="8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69" t="str">
        <f t="shared" si="9"/>
        <v>23, 28, 32, 42, 54, 67, 68, 71, 86, 105, 113, 214, 303, 346, 371, 374, 398</v>
      </c>
      <c r="P269" t="s">
        <v>115</v>
      </c>
    </row>
    <row r="270" spans="1:16">
      <c r="A270">
        <v>269</v>
      </c>
      <c r="B270">
        <v>242</v>
      </c>
      <c r="C270">
        <v>36</v>
      </c>
      <c r="D270">
        <v>157.35334004598326</v>
      </c>
      <c r="E270">
        <v>1</v>
      </c>
      <c r="F270">
        <v>0.25326159485052702</v>
      </c>
      <c r="G270" t="s">
        <v>375</v>
      </c>
      <c r="H270" t="s">
        <v>114</v>
      </c>
      <c r="I270">
        <v>259</v>
      </c>
      <c r="J270" t="s">
        <v>17</v>
      </c>
      <c r="K270">
        <v>157</v>
      </c>
      <c r="L270" t="str">
        <f>_xlfn.XLOOKUP(HabLink2[[#This Row],[HS_ID_Real]],HabDesc[HS_ID_Real],HabDesc[Simp_type])</f>
        <v>Single-Family</v>
      </c>
      <c r="M270" t="str">
        <f>_xlfn.XLOOKUP(HabLink2[[#This Row],[HS_ID_Real]],HabStruct_Routes[HS_ID_Real],HabStruct_Routes[Merge_RID_String])</f>
        <v>371, 374, 398, 23, 28, 32, 42, 54, 68, 113, 303, 346, 67, 71, 86, 105, 214</v>
      </c>
      <c r="N270" t="str">
        <f t="shared" si="8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70" t="str">
        <f t="shared" si="9"/>
        <v>23, 28, 32, 42, 54, 67, 68, 71, 86, 105, 113, 214, 303, 346, 371, 374, 398</v>
      </c>
      <c r="P270" t="s">
        <v>115</v>
      </c>
    </row>
    <row r="271" spans="1:16">
      <c r="A271">
        <v>270</v>
      </c>
      <c r="B271">
        <v>243</v>
      </c>
      <c r="C271">
        <v>36</v>
      </c>
      <c r="D271">
        <v>262.57104234011319</v>
      </c>
      <c r="E271">
        <v>1</v>
      </c>
      <c r="F271">
        <v>0.25326159500027001</v>
      </c>
      <c r="G271" t="s">
        <v>376</v>
      </c>
      <c r="H271" t="s">
        <v>114</v>
      </c>
      <c r="I271">
        <v>260</v>
      </c>
      <c r="J271" t="s">
        <v>17</v>
      </c>
      <c r="K271">
        <v>263</v>
      </c>
      <c r="L271" t="str">
        <f>_xlfn.XLOOKUP(HabLink2[[#This Row],[HS_ID_Real]],HabDesc[HS_ID_Real],HabDesc[Simp_type])</f>
        <v>Single-Family</v>
      </c>
      <c r="M271" t="str">
        <f>_xlfn.XLOOKUP(HabLink2[[#This Row],[HS_ID_Real]],HabStruct_Routes[HS_ID_Real],HabStruct_Routes[Merge_RID_String])</f>
        <v>371, 374, 398, 23, 28, 32, 42, 54, 68, 113, 303, 346, 67, 71, 86, 105, 214</v>
      </c>
      <c r="N271" t="str">
        <f t="shared" si="8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71" t="str">
        <f t="shared" si="9"/>
        <v>23, 28, 32, 42, 54, 67, 68, 71, 86, 105, 113, 214, 303, 346, 371, 374, 398</v>
      </c>
      <c r="P271" t="s">
        <v>115</v>
      </c>
    </row>
    <row r="272" spans="1:16">
      <c r="A272">
        <v>271</v>
      </c>
      <c r="B272">
        <v>244</v>
      </c>
      <c r="C272">
        <v>36</v>
      </c>
      <c r="D272">
        <v>181.97292255640414</v>
      </c>
      <c r="E272">
        <v>1</v>
      </c>
      <c r="F272">
        <v>-33.892797091635188</v>
      </c>
      <c r="G272" t="s">
        <v>377</v>
      </c>
      <c r="H272" t="s">
        <v>114</v>
      </c>
      <c r="I272">
        <v>261</v>
      </c>
      <c r="J272" t="s">
        <v>136</v>
      </c>
      <c r="K272">
        <v>182</v>
      </c>
      <c r="L272" t="str">
        <f>_xlfn.XLOOKUP(HabLink2[[#This Row],[HS_ID_Real]],HabDesc[HS_ID_Real],HabDesc[Simp_type])</f>
        <v>Single-Family</v>
      </c>
      <c r="M272" t="str">
        <f>_xlfn.XLOOKUP(HabLink2[[#This Row],[HS_ID_Real]],HabStruct_Routes[HS_ID_Real],HabStruct_Routes[Merge_RID_String])</f>
        <v>371, 374, 398, 23, 28, 32, 42, 54, 68, 113, 303, 346, 67, 71, 86, 105, 214</v>
      </c>
      <c r="N272" t="str">
        <f t="shared" si="8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72" t="str">
        <f t="shared" si="9"/>
        <v>23, 28, 32, 42, 54, 67, 68, 71, 86, 105, 113, 214, 303, 346, 371, 374, 398</v>
      </c>
      <c r="P272" t="s">
        <v>115</v>
      </c>
    </row>
    <row r="273" spans="1:16">
      <c r="A273">
        <v>272</v>
      </c>
      <c r="B273">
        <v>245</v>
      </c>
      <c r="C273">
        <v>36</v>
      </c>
      <c r="D273">
        <v>250.50586522047359</v>
      </c>
      <c r="E273">
        <v>1</v>
      </c>
      <c r="F273">
        <v>-179.54121930634312</v>
      </c>
      <c r="G273" t="s">
        <v>378</v>
      </c>
      <c r="H273" t="s">
        <v>114</v>
      </c>
      <c r="I273">
        <v>262</v>
      </c>
      <c r="J273" t="s">
        <v>35</v>
      </c>
      <c r="K273">
        <v>251</v>
      </c>
      <c r="L273" t="str">
        <f>_xlfn.XLOOKUP(HabLink2[[#This Row],[HS_ID_Real]],HabDesc[HS_ID_Real],HabDesc[Simp_type])</f>
        <v>Single-Family</v>
      </c>
      <c r="M273" t="str">
        <f>_xlfn.XLOOKUP(HabLink2[[#This Row],[HS_ID_Real]],HabStruct_Routes[HS_ID_Real],HabStruct_Routes[Merge_RID_String])</f>
        <v>371, 374, 398, 23, 28, 32, 42, 54, 68, 113, 303, 346, 67, 71, 86, 105, 214</v>
      </c>
      <c r="N273" t="str">
        <f t="shared" si="8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273" t="str">
        <f t="shared" si="9"/>
        <v>23, 28, 32, 42, 54, 67, 68, 71, 86, 105, 113, 214, 303, 346, 371, 374, 398</v>
      </c>
      <c r="P273" t="s">
        <v>115</v>
      </c>
    </row>
    <row r="274" spans="1:16">
      <c r="A274">
        <v>273</v>
      </c>
      <c r="B274">
        <v>246</v>
      </c>
      <c r="C274">
        <v>1</v>
      </c>
      <c r="D274">
        <v>151.87568122319487</v>
      </c>
      <c r="E274">
        <v>1</v>
      </c>
      <c r="F274">
        <v>12.386839886100725</v>
      </c>
      <c r="G274" t="s">
        <v>379</v>
      </c>
      <c r="H274" t="s">
        <v>9</v>
      </c>
      <c r="I274">
        <v>263</v>
      </c>
      <c r="J274" t="s">
        <v>17</v>
      </c>
      <c r="K274">
        <v>152</v>
      </c>
      <c r="L274" t="str">
        <f>_xlfn.XLOOKUP(HabLink2[[#This Row],[HS_ID_Real]],HabDesc[HS_ID_Real],HabDesc[Simp_type])</f>
        <v>Single-Family</v>
      </c>
      <c r="M274" t="str">
        <f>_xlfn.XLOOKUP(HabLink2[[#This Row],[HS_ID_Real]],HabStruct_Routes[HS_ID_Real],HabStruct_Routes[Merge_RID_String])</f>
        <v>11, 13, 20, 22, 26, 37, 49, 55, 56, 57, 92, 328, 333, 343</v>
      </c>
      <c r="N274" t="str">
        <f t="shared" si="8"/>
        <v>&lt;t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/t&gt;</v>
      </c>
      <c r="O274" t="str">
        <f t="shared" si="9"/>
        <v>11, 13, 20, 22, 26, 37, 49, 55, 56, 57, 92, 328, 333, 343</v>
      </c>
      <c r="P274" t="s">
        <v>10</v>
      </c>
    </row>
    <row r="275" spans="1:16">
      <c r="A275">
        <v>274</v>
      </c>
      <c r="B275">
        <v>247</v>
      </c>
      <c r="C275">
        <v>18</v>
      </c>
      <c r="D275">
        <v>148.60321902290249</v>
      </c>
      <c r="E275">
        <v>1</v>
      </c>
      <c r="F275">
        <v>-10.844516522548064</v>
      </c>
      <c r="G275" t="s">
        <v>380</v>
      </c>
      <c r="H275" t="s">
        <v>23</v>
      </c>
      <c r="I275">
        <v>264</v>
      </c>
      <c r="J275" t="s">
        <v>17</v>
      </c>
      <c r="K275">
        <v>149</v>
      </c>
      <c r="L275" t="str">
        <f>_xlfn.XLOOKUP(HabLink2[[#This Row],[HS_ID_Real]],HabDesc[HS_ID_Real],HabDesc[Simp_type])</f>
        <v>Single-Family</v>
      </c>
      <c r="M275" t="str">
        <f>_xlfn.XLOOKUP(HabLink2[[#This Row],[HS_ID_Real]],HabStruct_Routes[HS_ID_Real],HabStruct_Routes[Merge_RID_String])</f>
        <v>412, 328, 343</v>
      </c>
      <c r="N275" t="str">
        <f t="shared" si="8"/>
        <v>&lt;t&gt;&lt;s&gt;412&lt;/s&gt;&lt;s&gt;328&lt;/s&gt;&lt;s&gt;343&lt;/s&gt;&lt;/t&gt;</v>
      </c>
      <c r="O275" t="str">
        <f t="shared" si="9"/>
        <v>328, 343, 412</v>
      </c>
      <c r="P275" t="s">
        <v>24</v>
      </c>
    </row>
    <row r="276" spans="1:16">
      <c r="A276">
        <v>275</v>
      </c>
      <c r="B276">
        <v>248</v>
      </c>
      <c r="C276">
        <v>19</v>
      </c>
      <c r="D276">
        <v>159.91836343368141</v>
      </c>
      <c r="E276">
        <v>1</v>
      </c>
      <c r="F276">
        <v>0.20248442149600501</v>
      </c>
      <c r="G276" t="s">
        <v>381</v>
      </c>
      <c r="H276" t="s">
        <v>117</v>
      </c>
      <c r="I276">
        <v>265</v>
      </c>
      <c r="J276" t="s">
        <v>17</v>
      </c>
      <c r="K276">
        <v>160</v>
      </c>
      <c r="L276" t="str">
        <f>_xlfn.XLOOKUP(HabLink2[[#This Row],[HS_ID_Real]],HabDesc[HS_ID_Real],HabDesc[Simp_type])</f>
        <v>Single-Family</v>
      </c>
      <c r="M276" t="str">
        <f>_xlfn.XLOOKUP(HabLink2[[#This Row],[HS_ID_Real]],HabStruct_Routes[HS_ID_Real],HabStruct_Routes[Merge_RID_String])</f>
        <v>328</v>
      </c>
      <c r="N276" t="str">
        <f t="shared" si="8"/>
        <v>&lt;t&gt;&lt;s&gt;328&lt;/s&gt;&lt;/t&gt;</v>
      </c>
      <c r="O276" t="str">
        <f t="shared" si="9"/>
        <v>328</v>
      </c>
      <c r="P276" t="s">
        <v>118</v>
      </c>
    </row>
    <row r="277" spans="1:16">
      <c r="A277">
        <v>276</v>
      </c>
      <c r="B277">
        <v>249</v>
      </c>
      <c r="C277">
        <v>19</v>
      </c>
      <c r="D277">
        <v>132.68823993956778</v>
      </c>
      <c r="E277">
        <v>1</v>
      </c>
      <c r="F277">
        <v>0.18722672267989399</v>
      </c>
      <c r="G277" t="s">
        <v>382</v>
      </c>
      <c r="H277" t="s">
        <v>117</v>
      </c>
      <c r="I277">
        <v>268</v>
      </c>
      <c r="J277" t="s">
        <v>17</v>
      </c>
      <c r="K277">
        <v>133</v>
      </c>
      <c r="L277" t="str">
        <f>_xlfn.XLOOKUP(HabLink2[[#This Row],[HS_ID_Real]],HabDesc[HS_ID_Real],HabDesc[Simp_type])</f>
        <v>Single-Family</v>
      </c>
      <c r="M277" t="str">
        <f>_xlfn.XLOOKUP(HabLink2[[#This Row],[HS_ID_Real]],HabStruct_Routes[HS_ID_Real],HabStruct_Routes[Merge_RID_String])</f>
        <v>328</v>
      </c>
      <c r="N277" t="str">
        <f t="shared" si="8"/>
        <v>&lt;t&gt;&lt;s&gt;328&lt;/s&gt;&lt;/t&gt;</v>
      </c>
      <c r="O277" t="str">
        <f t="shared" si="9"/>
        <v>328</v>
      </c>
      <c r="P277" t="s">
        <v>118</v>
      </c>
    </row>
    <row r="278" spans="1:16">
      <c r="A278">
        <v>277</v>
      </c>
      <c r="B278">
        <v>250</v>
      </c>
      <c r="C278">
        <v>19</v>
      </c>
      <c r="D278">
        <v>187.0576303624095</v>
      </c>
      <c r="E278">
        <v>1</v>
      </c>
      <c r="F278">
        <v>0.187226722584448</v>
      </c>
      <c r="G278" t="s">
        <v>383</v>
      </c>
      <c r="H278" t="s">
        <v>117</v>
      </c>
      <c r="I278">
        <v>270</v>
      </c>
      <c r="J278" t="s">
        <v>17</v>
      </c>
      <c r="K278">
        <v>187</v>
      </c>
      <c r="L278" t="str">
        <f>_xlfn.XLOOKUP(HabLink2[[#This Row],[HS_ID_Real]],HabDesc[HS_ID_Real],HabDesc[Simp_type])</f>
        <v>Single-Family</v>
      </c>
      <c r="M278" t="str">
        <f>_xlfn.XLOOKUP(HabLink2[[#This Row],[HS_ID_Real]],HabStruct_Routes[HS_ID_Real],HabStruct_Routes[Merge_RID_String])</f>
        <v>328</v>
      </c>
      <c r="N278" t="str">
        <f t="shared" si="8"/>
        <v>&lt;t&gt;&lt;s&gt;328&lt;/s&gt;&lt;/t&gt;</v>
      </c>
      <c r="O278" t="str">
        <f t="shared" si="9"/>
        <v>328</v>
      </c>
      <c r="P278" t="s">
        <v>118</v>
      </c>
    </row>
    <row r="279" spans="1:16">
      <c r="A279">
        <v>278</v>
      </c>
      <c r="B279">
        <v>251</v>
      </c>
      <c r="C279">
        <v>19</v>
      </c>
      <c r="D279">
        <v>119.66421665342884</v>
      </c>
      <c r="E279">
        <v>1</v>
      </c>
      <c r="F279">
        <v>0.176198522362634</v>
      </c>
      <c r="G279" t="s">
        <v>384</v>
      </c>
      <c r="H279" t="s">
        <v>117</v>
      </c>
      <c r="I279">
        <v>271</v>
      </c>
      <c r="J279" t="s">
        <v>17</v>
      </c>
      <c r="K279">
        <v>120</v>
      </c>
      <c r="L279" t="str">
        <f>_xlfn.XLOOKUP(HabLink2[[#This Row],[HS_ID_Real]],HabDesc[HS_ID_Real],HabDesc[Simp_type])</f>
        <v>Commercial</v>
      </c>
      <c r="M279" t="str">
        <f>_xlfn.XLOOKUP(HabLink2[[#This Row],[HS_ID_Real]],HabStruct_Routes[HS_ID_Real],HabStruct_Routes[Merge_RID_String])</f>
        <v>328</v>
      </c>
      <c r="N279" t="str">
        <f t="shared" si="8"/>
        <v>&lt;t&gt;&lt;s&gt;328&lt;/s&gt;&lt;/t&gt;</v>
      </c>
      <c r="O279" t="str">
        <f t="shared" si="9"/>
        <v>328</v>
      </c>
      <c r="P279" t="s">
        <v>118</v>
      </c>
    </row>
    <row r="280" spans="1:16">
      <c r="A280">
        <v>279</v>
      </c>
      <c r="B280">
        <v>252</v>
      </c>
      <c r="C280">
        <v>19</v>
      </c>
      <c r="D280">
        <v>149.84236593738135</v>
      </c>
      <c r="E280">
        <v>1</v>
      </c>
      <c r="F280">
        <v>0.17619852251659401</v>
      </c>
      <c r="G280" t="s">
        <v>385</v>
      </c>
      <c r="H280" t="s">
        <v>117</v>
      </c>
      <c r="I280">
        <v>272</v>
      </c>
      <c r="J280" t="s">
        <v>17</v>
      </c>
      <c r="K280">
        <v>150</v>
      </c>
      <c r="L280" t="str">
        <f>_xlfn.XLOOKUP(HabLink2[[#This Row],[HS_ID_Real]],HabDesc[HS_ID_Real],HabDesc[Simp_type])</f>
        <v>Commercial</v>
      </c>
      <c r="M280" t="str">
        <f>_xlfn.XLOOKUP(HabLink2[[#This Row],[HS_ID_Real]],HabStruct_Routes[HS_ID_Real],HabStruct_Routes[Merge_RID_String])</f>
        <v>328</v>
      </c>
      <c r="N280" t="str">
        <f t="shared" si="8"/>
        <v>&lt;t&gt;&lt;s&gt;328&lt;/s&gt;&lt;/t&gt;</v>
      </c>
      <c r="O280" t="str">
        <f t="shared" si="9"/>
        <v>328</v>
      </c>
      <c r="P280" t="s">
        <v>118</v>
      </c>
    </row>
    <row r="281" spans="1:16">
      <c r="A281">
        <v>280</v>
      </c>
      <c r="B281">
        <v>253</v>
      </c>
      <c r="C281">
        <v>3</v>
      </c>
      <c r="D281">
        <v>144.52640803210534</v>
      </c>
      <c r="E281">
        <v>1</v>
      </c>
      <c r="F281">
        <v>89.483509184395587</v>
      </c>
      <c r="G281" t="s">
        <v>386</v>
      </c>
      <c r="H281" t="s">
        <v>137</v>
      </c>
      <c r="I281">
        <v>273</v>
      </c>
      <c r="J281" t="s">
        <v>15</v>
      </c>
      <c r="K281">
        <v>145</v>
      </c>
      <c r="L281" t="str">
        <f>_xlfn.XLOOKUP(HabLink2[[#This Row],[HS_ID_Real]],HabDesc[HS_ID_Real],HabDesc[Simp_type])</f>
        <v>Single-Family</v>
      </c>
      <c r="M281" t="str">
        <f>_xlfn.XLOOKUP(HabLink2[[#This Row],[HS_ID_Real]],HabStruct_Routes[HS_ID_Real],HabStruct_Routes[Merge_RID_String])</f>
        <v>170, 186, 209, 370, 375, 22, 37, 63, 259</v>
      </c>
      <c r="N281" t="str">
        <f t="shared" si="8"/>
        <v>&lt;t&gt;&lt;s&gt;170&lt;/s&gt;&lt;s&gt;186&lt;/s&gt;&lt;s&gt;209&lt;/s&gt;&lt;s&gt;370&lt;/s&gt;&lt;s&gt;375&lt;/s&gt;&lt;s&gt;22&lt;/s&gt;&lt;s&gt;37&lt;/s&gt;&lt;s&gt;63&lt;/s&gt;&lt;s&gt;259&lt;/s&gt;&lt;/t&gt;</v>
      </c>
      <c r="O281" t="str">
        <f t="shared" si="9"/>
        <v>22, 37, 63, 170, 186, 209, 259, 370, 375</v>
      </c>
      <c r="P281" t="s">
        <v>387</v>
      </c>
    </row>
    <row r="282" spans="1:16">
      <c r="A282">
        <v>281</v>
      </c>
      <c r="B282">
        <v>254</v>
      </c>
      <c r="C282">
        <v>83</v>
      </c>
      <c r="D282">
        <v>163.68523179685826</v>
      </c>
      <c r="E282">
        <v>1</v>
      </c>
      <c r="F282">
        <v>-90.809567314133105</v>
      </c>
      <c r="G282" t="s">
        <v>388</v>
      </c>
      <c r="H282" t="s">
        <v>389</v>
      </c>
      <c r="I282">
        <v>274</v>
      </c>
      <c r="J282" t="s">
        <v>13</v>
      </c>
      <c r="K282">
        <v>164</v>
      </c>
      <c r="L282" t="str">
        <f>_xlfn.XLOOKUP(HabLink2[[#This Row],[HS_ID_Real]],HabDesc[HS_ID_Real],HabDesc[Simp_type])</f>
        <v>Single-Family</v>
      </c>
      <c r="M282" t="str">
        <f>_xlfn.XLOOKUP(HabLink2[[#This Row],[HS_ID_Real]],HabStruct_Routes[HS_ID_Real],HabStruct_Routes[Merge_RID_String])</f>
        <v>33, 82, 141, 154, 161, 168, 183, 237, 257, 342, 398, 412, 11, 13, 20, 26, 49, 56, 343, 254, 266, 230, 250, 108, 204, 325, 27, 62, 17, 19, 25, 74</v>
      </c>
      <c r="N282" t="str">
        <f t="shared" si="8"/>
        <v>&lt;t&gt;&lt;s&gt;33&lt;/s&gt;&lt;s&gt;82&lt;/s&gt;&lt;s&gt;141&lt;/s&gt;&lt;s&gt;154&lt;/s&gt;&lt;s&gt;161&lt;/s&gt;&lt;s&gt;168&lt;/s&gt;&lt;s&gt;183&lt;/s&gt;&lt;s&gt;237&lt;/s&gt;&lt;s&gt;257&lt;/s&gt;&lt;s&gt;342&lt;/s&gt;&lt;s&gt;398&lt;/s&gt;&lt;s&gt;412&lt;/s&gt;&lt;s&gt;11&lt;/s&gt;&lt;s&gt;13&lt;/s&gt;&lt;s&gt;20&lt;/s&gt;&lt;s&gt;26&lt;/s&gt;&lt;s&gt;49&lt;/s&gt;&lt;s&gt;56&lt;/s&gt;&lt;s&gt;343&lt;/s&gt;&lt;s&gt;254&lt;/s&gt;&lt;s&gt;266&lt;/s&gt;&lt;s&gt;230&lt;/s&gt;&lt;s&gt;250&lt;/s&gt;&lt;s&gt;108&lt;/s&gt;&lt;s&gt;204&lt;/s&gt;&lt;s&gt;325&lt;/s&gt;&lt;s&gt;27&lt;/s&gt;&lt;s&gt;62&lt;/s&gt;&lt;s&gt;17&lt;/s&gt;&lt;s&gt;19&lt;/s&gt;&lt;s&gt;25&lt;/s&gt;&lt;s&gt;74&lt;/s&gt;&lt;/t&gt;</v>
      </c>
      <c r="O282" t="str">
        <f t="shared" si="9"/>
        <v>11, 13, 17, 19, 20, 25, 26, 27, 33, 49, 56, 62, 74, 82, 108, 141, 154, 161, 168, 183, 204, 230, 237, 250, 254, 257, 266, 325, 342, 343, 398, 412</v>
      </c>
      <c r="P282" t="s">
        <v>390</v>
      </c>
    </row>
    <row r="283" spans="1:16">
      <c r="A283">
        <v>282</v>
      </c>
      <c r="B283">
        <v>255</v>
      </c>
      <c r="C283">
        <v>83</v>
      </c>
      <c r="D283">
        <v>101.65441722732663</v>
      </c>
      <c r="E283">
        <v>1</v>
      </c>
      <c r="F283">
        <v>-90.809567313989362</v>
      </c>
      <c r="G283" t="s">
        <v>391</v>
      </c>
      <c r="H283" t="s">
        <v>389</v>
      </c>
      <c r="I283">
        <v>275</v>
      </c>
      <c r="J283" t="s">
        <v>13</v>
      </c>
      <c r="K283">
        <v>102</v>
      </c>
      <c r="L283" t="str">
        <f>_xlfn.XLOOKUP(HabLink2[[#This Row],[HS_ID_Real]],HabDesc[HS_ID_Real],HabDesc[Simp_type])</f>
        <v>Commercial</v>
      </c>
      <c r="M283" t="str">
        <f>_xlfn.XLOOKUP(HabLink2[[#This Row],[HS_ID_Real]],HabStruct_Routes[HS_ID_Real],HabStruct_Routes[Merge_RID_String])</f>
        <v>33, 82, 141, 154, 161, 168, 183, 237, 257, 342, 398, 412, 11, 13, 20, 26, 49, 56, 343, 254, 266, 230, 250, 108, 204, 325, 27, 62, 17, 19, 25, 74</v>
      </c>
      <c r="N283" t="str">
        <f t="shared" si="8"/>
        <v>&lt;t&gt;&lt;s&gt;33&lt;/s&gt;&lt;s&gt;82&lt;/s&gt;&lt;s&gt;141&lt;/s&gt;&lt;s&gt;154&lt;/s&gt;&lt;s&gt;161&lt;/s&gt;&lt;s&gt;168&lt;/s&gt;&lt;s&gt;183&lt;/s&gt;&lt;s&gt;237&lt;/s&gt;&lt;s&gt;257&lt;/s&gt;&lt;s&gt;342&lt;/s&gt;&lt;s&gt;398&lt;/s&gt;&lt;s&gt;412&lt;/s&gt;&lt;s&gt;11&lt;/s&gt;&lt;s&gt;13&lt;/s&gt;&lt;s&gt;20&lt;/s&gt;&lt;s&gt;26&lt;/s&gt;&lt;s&gt;49&lt;/s&gt;&lt;s&gt;56&lt;/s&gt;&lt;s&gt;343&lt;/s&gt;&lt;s&gt;254&lt;/s&gt;&lt;s&gt;266&lt;/s&gt;&lt;s&gt;230&lt;/s&gt;&lt;s&gt;250&lt;/s&gt;&lt;s&gt;108&lt;/s&gt;&lt;s&gt;204&lt;/s&gt;&lt;s&gt;325&lt;/s&gt;&lt;s&gt;27&lt;/s&gt;&lt;s&gt;62&lt;/s&gt;&lt;s&gt;17&lt;/s&gt;&lt;s&gt;19&lt;/s&gt;&lt;s&gt;25&lt;/s&gt;&lt;s&gt;74&lt;/s&gt;&lt;/t&gt;</v>
      </c>
      <c r="O283" t="str">
        <f t="shared" si="9"/>
        <v>11, 13, 17, 19, 20, 25, 26, 27, 33, 49, 56, 62, 74, 82, 108, 141, 154, 161, 168, 183, 204, 230, 237, 250, 254, 257, 266, 325, 342, 343, 398, 412</v>
      </c>
      <c r="P283" t="s">
        <v>390</v>
      </c>
    </row>
    <row r="284" spans="1:16">
      <c r="A284">
        <v>283</v>
      </c>
      <c r="B284">
        <v>256</v>
      </c>
      <c r="C284">
        <v>83</v>
      </c>
      <c r="D284">
        <v>91.388649755289208</v>
      </c>
      <c r="E284">
        <v>1</v>
      </c>
      <c r="F284">
        <v>-90.809567313903116</v>
      </c>
      <c r="G284" t="s">
        <v>392</v>
      </c>
      <c r="H284" t="s">
        <v>389</v>
      </c>
      <c r="I284">
        <v>276</v>
      </c>
      <c r="J284" t="s">
        <v>13</v>
      </c>
      <c r="K284">
        <v>91</v>
      </c>
      <c r="L284" t="str">
        <f>_xlfn.XLOOKUP(HabLink2[[#This Row],[HS_ID_Real]],HabDesc[HS_ID_Real],HabDesc[Simp_type])</f>
        <v>Commercial</v>
      </c>
      <c r="M284" t="str">
        <f>_xlfn.XLOOKUP(HabLink2[[#This Row],[HS_ID_Real]],HabStruct_Routes[HS_ID_Real],HabStruct_Routes[Merge_RID_String])</f>
        <v>33, 82, 141, 154, 161, 168, 183, 237, 257, 342, 398, 412, 11, 13, 20, 26, 49, 56, 343, 254, 266, 230, 250, 108, 204, 325, 27, 62, 17, 19, 25, 74</v>
      </c>
      <c r="N284" t="str">
        <f t="shared" si="8"/>
        <v>&lt;t&gt;&lt;s&gt;33&lt;/s&gt;&lt;s&gt;82&lt;/s&gt;&lt;s&gt;141&lt;/s&gt;&lt;s&gt;154&lt;/s&gt;&lt;s&gt;161&lt;/s&gt;&lt;s&gt;168&lt;/s&gt;&lt;s&gt;183&lt;/s&gt;&lt;s&gt;237&lt;/s&gt;&lt;s&gt;257&lt;/s&gt;&lt;s&gt;342&lt;/s&gt;&lt;s&gt;398&lt;/s&gt;&lt;s&gt;412&lt;/s&gt;&lt;s&gt;11&lt;/s&gt;&lt;s&gt;13&lt;/s&gt;&lt;s&gt;20&lt;/s&gt;&lt;s&gt;26&lt;/s&gt;&lt;s&gt;49&lt;/s&gt;&lt;s&gt;56&lt;/s&gt;&lt;s&gt;343&lt;/s&gt;&lt;s&gt;254&lt;/s&gt;&lt;s&gt;266&lt;/s&gt;&lt;s&gt;230&lt;/s&gt;&lt;s&gt;250&lt;/s&gt;&lt;s&gt;108&lt;/s&gt;&lt;s&gt;204&lt;/s&gt;&lt;s&gt;325&lt;/s&gt;&lt;s&gt;27&lt;/s&gt;&lt;s&gt;62&lt;/s&gt;&lt;s&gt;17&lt;/s&gt;&lt;s&gt;19&lt;/s&gt;&lt;s&gt;25&lt;/s&gt;&lt;s&gt;74&lt;/s&gt;&lt;/t&gt;</v>
      </c>
      <c r="O284" t="str">
        <f t="shared" si="9"/>
        <v>11, 13, 17, 19, 20, 25, 26, 27, 33, 49, 56, 62, 74, 82, 108, 141, 154, 161, 168, 183, 204, 230, 237, 250, 254, 257, 266, 325, 342, 343, 398, 412</v>
      </c>
      <c r="P284" t="s">
        <v>390</v>
      </c>
    </row>
    <row r="285" spans="1:16">
      <c r="A285">
        <v>284</v>
      </c>
      <c r="B285">
        <v>257</v>
      </c>
      <c r="C285">
        <v>82</v>
      </c>
      <c r="D285">
        <v>181.06881485864471</v>
      </c>
      <c r="E285">
        <v>1</v>
      </c>
      <c r="F285">
        <v>0.56926745348263097</v>
      </c>
      <c r="G285" t="s">
        <v>393</v>
      </c>
      <c r="H285" t="s">
        <v>123</v>
      </c>
      <c r="I285">
        <v>278</v>
      </c>
      <c r="J285" t="s">
        <v>17</v>
      </c>
      <c r="K285">
        <v>181</v>
      </c>
      <c r="L285" t="str">
        <f>_xlfn.XLOOKUP(HabLink2[[#This Row],[HS_ID_Real]],HabDesc[HS_ID_Real],HabDesc[Simp_type])</f>
        <v>Single-Family</v>
      </c>
      <c r="M285" t="str">
        <f>_xlfn.XLOOKUP(HabLink2[[#This Row],[HS_ID_Real]],HabStruct_Routes[HS_ID_Real],HabStruct_Routes[Merge_RID_String])</f>
        <v>289, 364, 404, 413, 55, 57, 92, 328, 259</v>
      </c>
      <c r="N285" t="str">
        <f t="shared" si="8"/>
        <v>&lt;t&gt;&lt;s&gt;289&lt;/s&gt;&lt;s&gt;364&lt;/s&gt;&lt;s&gt;404&lt;/s&gt;&lt;s&gt;413&lt;/s&gt;&lt;s&gt;55&lt;/s&gt;&lt;s&gt;57&lt;/s&gt;&lt;s&gt;92&lt;/s&gt;&lt;s&gt;328&lt;/s&gt;&lt;s&gt;259&lt;/s&gt;&lt;/t&gt;</v>
      </c>
      <c r="O285" t="str">
        <f t="shared" si="9"/>
        <v>55, 57, 92, 259, 289, 328, 364, 404, 413</v>
      </c>
      <c r="P285" t="s">
        <v>131</v>
      </c>
    </row>
    <row r="286" spans="1:16">
      <c r="A286">
        <v>285</v>
      </c>
      <c r="B286">
        <v>257</v>
      </c>
      <c r="C286">
        <v>17</v>
      </c>
      <c r="D286">
        <v>277.83579866649438</v>
      </c>
      <c r="E286">
        <v>2</v>
      </c>
      <c r="F286">
        <v>90.711963257290392</v>
      </c>
      <c r="G286" t="s">
        <v>393</v>
      </c>
      <c r="H286" t="s">
        <v>132</v>
      </c>
      <c r="I286">
        <v>278</v>
      </c>
      <c r="J286" t="s">
        <v>15</v>
      </c>
      <c r="K286">
        <v>278</v>
      </c>
      <c r="L286" t="str">
        <f>_xlfn.XLOOKUP(HabLink2[[#This Row],[HS_ID_Real]],HabDesc[HS_ID_Real],HabDesc[Simp_type])</f>
        <v>Single-Family</v>
      </c>
      <c r="M286" t="str">
        <f>_xlfn.XLOOKUP(HabLink2[[#This Row],[HS_ID_Real]],HabStruct_Routes[HS_ID_Real],HabStruct_Routes[Merge_RID_String])</f>
        <v>289, 364, 404, 413, 55, 57, 92, 328, 259</v>
      </c>
      <c r="N286" t="str">
        <f t="shared" si="8"/>
        <v>&lt;t&gt;&lt;s&gt;289&lt;/s&gt;&lt;s&gt;364&lt;/s&gt;&lt;s&gt;404&lt;/s&gt;&lt;s&gt;413&lt;/s&gt;&lt;s&gt;55&lt;/s&gt;&lt;s&gt;57&lt;/s&gt;&lt;s&gt;92&lt;/s&gt;&lt;s&gt;328&lt;/s&gt;&lt;s&gt;259&lt;/s&gt;&lt;/t&gt;</v>
      </c>
      <c r="O286" t="str">
        <f t="shared" si="9"/>
        <v>55, 57, 92, 259, 289, 328, 364, 404, 413</v>
      </c>
      <c r="P286" t="s">
        <v>131</v>
      </c>
    </row>
    <row r="287" spans="1:16">
      <c r="A287">
        <v>286</v>
      </c>
      <c r="B287">
        <v>258</v>
      </c>
      <c r="C287">
        <v>82</v>
      </c>
      <c r="D287">
        <v>227.91454140220912</v>
      </c>
      <c r="E287">
        <v>1</v>
      </c>
      <c r="F287">
        <v>0.56923884410312797</v>
      </c>
      <c r="G287" t="s">
        <v>394</v>
      </c>
      <c r="H287" t="s">
        <v>123</v>
      </c>
      <c r="I287">
        <v>280</v>
      </c>
      <c r="J287" t="s">
        <v>17</v>
      </c>
      <c r="K287">
        <v>228</v>
      </c>
      <c r="L287" t="str">
        <f>_xlfn.XLOOKUP(HabLink2[[#This Row],[HS_ID_Real]],HabDesc[HS_ID_Real],HabDesc[Simp_type])</f>
        <v>Single-Family</v>
      </c>
      <c r="M287" t="str">
        <f>_xlfn.XLOOKUP(HabLink2[[#This Row],[HS_ID_Real]],HabStruct_Routes[HS_ID_Real],HabStruct_Routes[Merge_RID_String])</f>
        <v>92, 259</v>
      </c>
      <c r="N287" t="str">
        <f t="shared" si="8"/>
        <v>&lt;t&gt;&lt;s&gt;92&lt;/s&gt;&lt;s&gt;259&lt;/s&gt;&lt;/t&gt;</v>
      </c>
      <c r="O287" t="str">
        <f t="shared" si="9"/>
        <v>92, 259</v>
      </c>
      <c r="P287" t="s">
        <v>124</v>
      </c>
    </row>
    <row r="288" spans="1:16">
      <c r="A288">
        <v>287</v>
      </c>
      <c r="B288">
        <v>259</v>
      </c>
      <c r="C288">
        <v>82</v>
      </c>
      <c r="D288">
        <v>193.07994834752404</v>
      </c>
      <c r="E288">
        <v>1</v>
      </c>
      <c r="F288">
        <v>0.56923884398396196</v>
      </c>
      <c r="G288" t="s">
        <v>395</v>
      </c>
      <c r="H288" t="s">
        <v>123</v>
      </c>
      <c r="I288">
        <v>281</v>
      </c>
      <c r="J288" t="s">
        <v>17</v>
      </c>
      <c r="K288">
        <v>193</v>
      </c>
      <c r="L288" t="str">
        <f>_xlfn.XLOOKUP(HabLink2[[#This Row],[HS_ID_Real]],HabDesc[HS_ID_Real],HabDesc[Simp_type])</f>
        <v>Commercial</v>
      </c>
      <c r="M288" t="str">
        <f>_xlfn.XLOOKUP(HabLink2[[#This Row],[HS_ID_Real]],HabStruct_Routes[HS_ID_Real],HabStruct_Routes[Merge_RID_String])</f>
        <v>92, 259</v>
      </c>
      <c r="N288" t="str">
        <f t="shared" si="8"/>
        <v>&lt;t&gt;&lt;s&gt;92&lt;/s&gt;&lt;s&gt;259&lt;/s&gt;&lt;/t&gt;</v>
      </c>
      <c r="O288" t="str">
        <f t="shared" si="9"/>
        <v>92, 259</v>
      </c>
      <c r="P288" t="s">
        <v>124</v>
      </c>
    </row>
    <row r="289" spans="1:16">
      <c r="A289">
        <v>288</v>
      </c>
      <c r="B289">
        <v>260</v>
      </c>
      <c r="C289">
        <v>14</v>
      </c>
      <c r="D289">
        <v>72.79250533785671</v>
      </c>
      <c r="E289">
        <v>1</v>
      </c>
      <c r="F289">
        <v>-90</v>
      </c>
      <c r="G289" t="s">
        <v>396</v>
      </c>
      <c r="H289" t="s">
        <v>138</v>
      </c>
      <c r="I289">
        <v>283</v>
      </c>
      <c r="J289" t="s">
        <v>13</v>
      </c>
      <c r="K289">
        <v>73</v>
      </c>
      <c r="L289" t="str">
        <f>_xlfn.XLOOKUP(HabLink2[[#This Row],[HS_ID_Real]],HabDesc[HS_ID_Real],HabDesc[Simp_type])</f>
        <v>Commercial</v>
      </c>
      <c r="M289" t="str">
        <f>_xlfn.XLOOKUP(HabLink2[[#This Row],[HS_ID_Real]],HabStruct_Routes[HS_ID_Real],HabStruct_Routes[Merge_RID_String])</f>
        <v>170, 186, 209, 370, 375, 22, 37, 92, 63</v>
      </c>
      <c r="N289" t="str">
        <f t="shared" si="8"/>
        <v>&lt;t&gt;&lt;s&gt;170&lt;/s&gt;&lt;s&gt;186&lt;/s&gt;&lt;s&gt;209&lt;/s&gt;&lt;s&gt;370&lt;/s&gt;&lt;s&gt;375&lt;/s&gt;&lt;s&gt;22&lt;/s&gt;&lt;s&gt;37&lt;/s&gt;&lt;s&gt;92&lt;/s&gt;&lt;s&gt;63&lt;/s&gt;&lt;/t&gt;</v>
      </c>
      <c r="O289" t="str">
        <f t="shared" si="9"/>
        <v>22, 37, 63, 92, 170, 186, 209, 370, 375</v>
      </c>
      <c r="P289" t="s">
        <v>146</v>
      </c>
    </row>
    <row r="290" spans="1:16">
      <c r="A290">
        <v>289</v>
      </c>
      <c r="B290">
        <v>261</v>
      </c>
      <c r="C290">
        <v>29</v>
      </c>
      <c r="D290">
        <v>253.35886310267708</v>
      </c>
      <c r="E290">
        <v>1</v>
      </c>
      <c r="F290">
        <v>90.533891303565113</v>
      </c>
      <c r="G290" t="s">
        <v>398</v>
      </c>
      <c r="H290" t="s">
        <v>46</v>
      </c>
      <c r="I290">
        <v>286</v>
      </c>
      <c r="J290" t="s">
        <v>15</v>
      </c>
      <c r="K290">
        <v>253</v>
      </c>
      <c r="L290" t="str">
        <f>_xlfn.XLOOKUP(HabLink2[[#This Row],[HS_ID_Real]],HabDesc[HS_ID_Real],HabDesc[Simp_type])</f>
        <v>Single-Family</v>
      </c>
      <c r="M290" t="str">
        <f>_xlfn.XLOOKUP(HabLink2[[#This Row],[HS_ID_Real]],HabStruct_Routes[HS_ID_Real],HabStruct_Routes[Merge_RID_String])</f>
        <v>17</v>
      </c>
      <c r="N290" t="str">
        <f t="shared" si="8"/>
        <v>&lt;t&gt;&lt;s&gt;17&lt;/s&gt;&lt;/t&gt;</v>
      </c>
      <c r="O290" t="str">
        <f t="shared" si="9"/>
        <v>17</v>
      </c>
      <c r="P290" t="s">
        <v>47</v>
      </c>
    </row>
    <row r="291" spans="1:16">
      <c r="A291">
        <v>290</v>
      </c>
      <c r="B291">
        <v>262</v>
      </c>
      <c r="C291">
        <v>29</v>
      </c>
      <c r="D291">
        <v>254.97389191881777</v>
      </c>
      <c r="E291">
        <v>1</v>
      </c>
      <c r="F291">
        <v>-159.64537953139026</v>
      </c>
      <c r="G291" t="s">
        <v>399</v>
      </c>
      <c r="H291" t="s">
        <v>46</v>
      </c>
      <c r="I291">
        <v>287</v>
      </c>
      <c r="J291" t="s">
        <v>35</v>
      </c>
      <c r="K291">
        <v>255</v>
      </c>
      <c r="L291" t="str">
        <f>_xlfn.XLOOKUP(HabLink2[[#This Row],[HS_ID_Real]],HabDesc[HS_ID_Real],HabDesc[Simp_type])</f>
        <v>Commercial</v>
      </c>
      <c r="M291" t="str">
        <f>_xlfn.XLOOKUP(HabLink2[[#This Row],[HS_ID_Real]],HabStruct_Routes[HS_ID_Real],HabStruct_Routes[Merge_RID_String])</f>
        <v>17</v>
      </c>
      <c r="N291" t="str">
        <f t="shared" si="8"/>
        <v>&lt;t&gt;&lt;s&gt;17&lt;/s&gt;&lt;/t&gt;</v>
      </c>
      <c r="O291" t="str">
        <f t="shared" si="9"/>
        <v>17</v>
      </c>
      <c r="P291" t="s">
        <v>47</v>
      </c>
    </row>
    <row r="292" spans="1:16">
      <c r="A292">
        <v>291</v>
      </c>
      <c r="B292">
        <v>263</v>
      </c>
      <c r="C292">
        <v>130</v>
      </c>
      <c r="D292">
        <v>226.82407393301872</v>
      </c>
      <c r="E292">
        <v>1</v>
      </c>
      <c r="F292">
        <v>-102.92470988151325</v>
      </c>
      <c r="G292" t="s">
        <v>400</v>
      </c>
      <c r="H292" t="s">
        <v>313</v>
      </c>
      <c r="I292">
        <v>288</v>
      </c>
      <c r="J292" t="s">
        <v>13</v>
      </c>
      <c r="K292">
        <v>227</v>
      </c>
      <c r="L292" t="str">
        <f>_xlfn.XLOOKUP(HabLink2[[#This Row],[HS_ID_Real]],HabDesc[HS_ID_Real],HabDesc[Simp_type])</f>
        <v>Commercial</v>
      </c>
      <c r="M292" t="str">
        <f>_xlfn.XLOOKUP(HabLink2[[#This Row],[HS_ID_Real]],HabStruct_Routes[HS_ID_Real],HabStruct_Routes[Merge_RID_String])</f>
        <v>141, 154, 168, 183, 209, 237, 289, 412, 17, 19, 25, 63, 74, 259</v>
      </c>
      <c r="N292" t="str">
        <f t="shared" si="8"/>
        <v>&lt;t&gt;&lt;s&gt;141&lt;/s&gt;&lt;s&gt;154&lt;/s&gt;&lt;s&gt;168&lt;/s&gt;&lt;s&gt;183&lt;/s&gt;&lt;s&gt;209&lt;/s&gt;&lt;s&gt;237&lt;/s&gt;&lt;s&gt;289&lt;/s&gt;&lt;s&gt;412&lt;/s&gt;&lt;s&gt;17&lt;/s&gt;&lt;s&gt;19&lt;/s&gt;&lt;s&gt;25&lt;/s&gt;&lt;s&gt;63&lt;/s&gt;&lt;s&gt;74&lt;/s&gt;&lt;s&gt;259&lt;/s&gt;&lt;/t&gt;</v>
      </c>
      <c r="O292" t="str">
        <f t="shared" si="9"/>
        <v>17, 19, 25, 63, 74, 141, 154, 168, 183, 209, 237, 259, 289, 412</v>
      </c>
      <c r="P292" t="s">
        <v>44</v>
      </c>
    </row>
    <row r="293" spans="1:16">
      <c r="A293">
        <v>292</v>
      </c>
      <c r="B293">
        <v>264</v>
      </c>
      <c r="C293">
        <v>26</v>
      </c>
      <c r="D293">
        <v>173.94762414793857</v>
      </c>
      <c r="E293">
        <v>1</v>
      </c>
      <c r="F293">
        <v>90.373814453006361</v>
      </c>
      <c r="G293" t="s">
        <v>401</v>
      </c>
      <c r="H293" t="s">
        <v>49</v>
      </c>
      <c r="I293">
        <v>289</v>
      </c>
      <c r="J293" t="s">
        <v>15</v>
      </c>
      <c r="K293">
        <v>174</v>
      </c>
      <c r="L293" t="str">
        <f>_xlfn.XLOOKUP(HabLink2[[#This Row],[HS_ID_Real]],HabDesc[HS_ID_Real],HabDesc[Simp_type])</f>
        <v>Single-Family</v>
      </c>
      <c r="M293" t="str">
        <f>_xlfn.XLOOKUP(HabLink2[[#This Row],[HS_ID_Real]],HabStruct_Routes[HS_ID_Real],HabStruct_Routes[Merge_RID_String])</f>
        <v>33, 82, 161, 170, 186, 257, 364, 80, 104, 149, 266, 65, 85, 127, 250, 18, 24, 38, 108, 204, 9, 10, 14, 27, 34, 62</v>
      </c>
      <c r="N293" t="str">
        <f t="shared" si="8"/>
        <v>&lt;t&gt;&lt;s&gt;33&lt;/s&gt;&lt;s&gt;82&lt;/s&gt;&lt;s&gt;161&lt;/s&gt;&lt;s&gt;170&lt;/s&gt;&lt;s&gt;186&lt;/s&gt;&lt;s&gt;257&lt;/s&gt;&lt;s&gt;364&lt;/s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s&gt;9&lt;/s&gt;&lt;s&gt;10&lt;/s&gt;&lt;s&gt;14&lt;/s&gt;&lt;s&gt;27&lt;/s&gt;&lt;s&gt;34&lt;/s&gt;&lt;s&gt;62&lt;/s&gt;&lt;/t&gt;</v>
      </c>
      <c r="O293" t="str">
        <f t="shared" si="9"/>
        <v>9, 10, 14, 18, 24, 27, 33, 34, 38, 62, 65, 80, 82, 85, 104, 108, 127, 149, 161, 170, 186, 204, 250, 257, 266, 364</v>
      </c>
      <c r="P293" t="s">
        <v>50</v>
      </c>
    </row>
    <row r="294" spans="1:16">
      <c r="A294">
        <v>293</v>
      </c>
      <c r="B294">
        <v>265</v>
      </c>
      <c r="C294">
        <v>26</v>
      </c>
      <c r="D294">
        <v>43.080054641573355</v>
      </c>
      <c r="E294">
        <v>1</v>
      </c>
      <c r="F294">
        <v>90.626405700943835</v>
      </c>
      <c r="G294" t="s">
        <v>402</v>
      </c>
      <c r="H294" t="s">
        <v>49</v>
      </c>
      <c r="I294">
        <v>290</v>
      </c>
      <c r="J294" t="s">
        <v>15</v>
      </c>
      <c r="K294">
        <v>43</v>
      </c>
      <c r="L294" t="str">
        <f>_xlfn.XLOOKUP(HabLink2[[#This Row],[HS_ID_Real]],HabDesc[HS_ID_Real],HabDesc[Simp_type])</f>
        <v>Commercial</v>
      </c>
      <c r="M294" t="str">
        <f>_xlfn.XLOOKUP(HabLink2[[#This Row],[HS_ID_Real]],HabStruct_Routes[HS_ID_Real],HabStruct_Routes[Merge_RID_String])</f>
        <v>33, 82, 161, 170, 186, 257, 364, 80, 104, 149, 266, 65, 85, 127, 250, 18, 24, 38, 108, 204, 9, 10, 14, 27, 34, 62</v>
      </c>
      <c r="N294" t="str">
        <f t="shared" si="8"/>
        <v>&lt;t&gt;&lt;s&gt;33&lt;/s&gt;&lt;s&gt;82&lt;/s&gt;&lt;s&gt;161&lt;/s&gt;&lt;s&gt;170&lt;/s&gt;&lt;s&gt;186&lt;/s&gt;&lt;s&gt;257&lt;/s&gt;&lt;s&gt;364&lt;/s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s&gt;9&lt;/s&gt;&lt;s&gt;10&lt;/s&gt;&lt;s&gt;14&lt;/s&gt;&lt;s&gt;27&lt;/s&gt;&lt;s&gt;34&lt;/s&gt;&lt;s&gt;62&lt;/s&gt;&lt;/t&gt;</v>
      </c>
      <c r="O294" t="str">
        <f t="shared" si="9"/>
        <v>9, 10, 14, 18, 24, 27, 33, 34, 38, 62, 65, 80, 82, 85, 104, 108, 127, 149, 161, 170, 186, 204, 250, 257, 266, 364</v>
      </c>
      <c r="P294" t="s">
        <v>50</v>
      </c>
    </row>
    <row r="295" spans="1:16">
      <c r="A295">
        <v>294</v>
      </c>
      <c r="B295">
        <v>266</v>
      </c>
      <c r="C295">
        <v>26</v>
      </c>
      <c r="D295">
        <v>261.12799159066606</v>
      </c>
      <c r="E295">
        <v>1</v>
      </c>
      <c r="F295">
        <v>179.8838853313523</v>
      </c>
      <c r="G295" t="s">
        <v>403</v>
      </c>
      <c r="H295" t="s">
        <v>49</v>
      </c>
      <c r="I295">
        <v>291</v>
      </c>
      <c r="J295" t="s">
        <v>35</v>
      </c>
      <c r="K295">
        <v>261</v>
      </c>
      <c r="L295" t="str">
        <f>_xlfn.XLOOKUP(HabLink2[[#This Row],[HS_ID_Real]],HabDesc[HS_ID_Real],HabDesc[Simp_type])</f>
        <v>Commercial</v>
      </c>
      <c r="M295" t="str">
        <f>_xlfn.XLOOKUP(HabLink2[[#This Row],[HS_ID_Real]],HabStruct_Routes[HS_ID_Real],HabStruct_Routes[Merge_RID_String])</f>
        <v>33, 82, 161, 170, 186, 257, 364, 80, 104, 149, 266, 65, 85, 127, 250, 18, 24, 38, 108, 204, 9, 10, 14, 27, 34, 62</v>
      </c>
      <c r="N295" t="str">
        <f t="shared" si="8"/>
        <v>&lt;t&gt;&lt;s&gt;33&lt;/s&gt;&lt;s&gt;82&lt;/s&gt;&lt;s&gt;161&lt;/s&gt;&lt;s&gt;170&lt;/s&gt;&lt;s&gt;186&lt;/s&gt;&lt;s&gt;257&lt;/s&gt;&lt;s&gt;364&lt;/s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s&gt;9&lt;/s&gt;&lt;s&gt;10&lt;/s&gt;&lt;s&gt;14&lt;/s&gt;&lt;s&gt;27&lt;/s&gt;&lt;s&gt;34&lt;/s&gt;&lt;s&gt;62&lt;/s&gt;&lt;/t&gt;</v>
      </c>
      <c r="O295" t="str">
        <f t="shared" si="9"/>
        <v>9, 10, 14, 18, 24, 27, 33, 34, 38, 62, 65, 80, 82, 85, 104, 108, 127, 149, 161, 170, 186, 204, 250, 257, 266, 364</v>
      </c>
      <c r="P295" t="s">
        <v>50</v>
      </c>
    </row>
    <row r="296" spans="1:16">
      <c r="A296">
        <v>295</v>
      </c>
      <c r="B296">
        <v>267</v>
      </c>
      <c r="C296">
        <v>33</v>
      </c>
      <c r="D296">
        <v>284.49763918143702</v>
      </c>
      <c r="E296">
        <v>1</v>
      </c>
      <c r="F296">
        <v>-127.38398748192053</v>
      </c>
      <c r="G296" t="s">
        <v>404</v>
      </c>
      <c r="H296" t="s">
        <v>53</v>
      </c>
      <c r="I296">
        <v>292</v>
      </c>
      <c r="J296" t="s">
        <v>52</v>
      </c>
      <c r="K296">
        <v>284</v>
      </c>
      <c r="L296" t="str">
        <f>_xlfn.XLOOKUP(HabLink2[[#This Row],[HS_ID_Real]],HabDesc[HS_ID_Real],HabDesc[Simp_type])</f>
        <v>Single-Family</v>
      </c>
      <c r="M296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96" t="str">
        <f t="shared" si="8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96" t="str">
        <f t="shared" si="9"/>
        <v>9, 10, 14, 18, 24, 34, 38, 51, 59, 64, 65, 79, 80, 85, 104, 127, 148, 149, 177, 223, 333, 346, 371, 374</v>
      </c>
      <c r="P296" t="s">
        <v>54</v>
      </c>
    </row>
    <row r="297" spans="1:16">
      <c r="A297">
        <v>296</v>
      </c>
      <c r="B297">
        <v>268</v>
      </c>
      <c r="C297">
        <v>33</v>
      </c>
      <c r="D297">
        <v>151.2329778345167</v>
      </c>
      <c r="E297">
        <v>1</v>
      </c>
      <c r="F297">
        <v>-127.38398748183722</v>
      </c>
      <c r="G297" t="s">
        <v>405</v>
      </c>
      <c r="H297" t="s">
        <v>53</v>
      </c>
      <c r="I297">
        <v>293</v>
      </c>
      <c r="J297" t="s">
        <v>52</v>
      </c>
      <c r="K297">
        <v>151</v>
      </c>
      <c r="L297" t="str">
        <f>_xlfn.XLOOKUP(HabLink2[[#This Row],[HS_ID_Real]],HabDesc[HS_ID_Real],HabDesc[Simp_type])</f>
        <v>Single-Family</v>
      </c>
      <c r="M297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97" t="str">
        <f t="shared" si="8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97" t="str">
        <f t="shared" si="9"/>
        <v>9, 10, 14, 18, 24, 34, 38, 51, 59, 64, 65, 79, 80, 85, 104, 127, 148, 149, 177, 223, 333, 346, 371, 374</v>
      </c>
      <c r="P297" t="s">
        <v>54</v>
      </c>
    </row>
    <row r="298" spans="1:16">
      <c r="A298">
        <v>297</v>
      </c>
      <c r="B298">
        <v>269</v>
      </c>
      <c r="C298">
        <v>33</v>
      </c>
      <c r="D298">
        <v>200.3974203812495</v>
      </c>
      <c r="E298">
        <v>1</v>
      </c>
      <c r="F298">
        <v>-127.38396652136115</v>
      </c>
      <c r="G298" t="s">
        <v>406</v>
      </c>
      <c r="H298" t="s">
        <v>53</v>
      </c>
      <c r="I298">
        <v>294</v>
      </c>
      <c r="J298" t="s">
        <v>52</v>
      </c>
      <c r="K298">
        <v>200</v>
      </c>
      <c r="L298" t="str">
        <f>_xlfn.XLOOKUP(HabLink2[[#This Row],[HS_ID_Real]],HabDesc[HS_ID_Real],HabDesc[Simp_type])</f>
        <v>Single-Family</v>
      </c>
      <c r="M298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298" t="str">
        <f t="shared" si="8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298" t="str">
        <f t="shared" si="9"/>
        <v>9, 10, 14, 18, 24, 34, 38, 51, 59, 64, 65, 79, 80, 85, 104, 127, 148, 149, 177, 223, 333, 346, 371, 374</v>
      </c>
      <c r="P298" t="s">
        <v>54</v>
      </c>
    </row>
    <row r="299" spans="1:16">
      <c r="A299">
        <v>298</v>
      </c>
      <c r="B299">
        <v>270</v>
      </c>
      <c r="C299">
        <v>13</v>
      </c>
      <c r="D299">
        <v>256.68795333108238</v>
      </c>
      <c r="E299">
        <v>1</v>
      </c>
      <c r="F299">
        <v>178.52032702452632</v>
      </c>
      <c r="G299" t="s">
        <v>407</v>
      </c>
      <c r="H299" t="s">
        <v>157</v>
      </c>
      <c r="I299">
        <v>295</v>
      </c>
      <c r="J299" t="s">
        <v>35</v>
      </c>
      <c r="K299">
        <v>257</v>
      </c>
      <c r="L299" t="str">
        <f>_xlfn.XLOOKUP(HabLink2[[#This Row],[HS_ID_Real]],HabDesc[HS_ID_Real],HabDesc[Simp_type])</f>
        <v>Commercial</v>
      </c>
      <c r="M299" t="str">
        <f>_xlfn.XLOOKUP(HabLink2[[#This Row],[HS_ID_Real]],HabStruct_Routes[HS_ID_Real],HabStruct_Routes[Merge_RID_String])</f>
        <v>26, 34, 74</v>
      </c>
      <c r="N299" t="str">
        <f t="shared" si="8"/>
        <v>&lt;t&gt;&lt;s&gt;26&lt;/s&gt;&lt;s&gt;34&lt;/s&gt;&lt;s&gt;74&lt;/s&gt;&lt;/t&gt;</v>
      </c>
      <c r="O299" t="str">
        <f t="shared" si="9"/>
        <v>26, 34, 74</v>
      </c>
      <c r="P299" t="s">
        <v>158</v>
      </c>
    </row>
    <row r="300" spans="1:16">
      <c r="A300">
        <v>299</v>
      </c>
      <c r="B300">
        <v>271</v>
      </c>
      <c r="C300">
        <v>13</v>
      </c>
      <c r="D300">
        <v>208.51176806962272</v>
      </c>
      <c r="E300">
        <v>1</v>
      </c>
      <c r="F300">
        <v>-91.320522723052818</v>
      </c>
      <c r="G300" t="s">
        <v>408</v>
      </c>
      <c r="H300" t="s">
        <v>157</v>
      </c>
      <c r="I300">
        <v>296</v>
      </c>
      <c r="J300" t="s">
        <v>13</v>
      </c>
      <c r="K300">
        <v>209</v>
      </c>
      <c r="L300" t="str">
        <f>_xlfn.XLOOKUP(HabLink2[[#This Row],[HS_ID_Real]],HabDesc[HS_ID_Real],HabDesc[Simp_type])</f>
        <v>Commercial</v>
      </c>
      <c r="M300" t="str">
        <f>_xlfn.XLOOKUP(HabLink2[[#This Row],[HS_ID_Real]],HabStruct_Routes[HS_ID_Real],HabStruct_Routes[Merge_RID_String])</f>
        <v>26, 34, 74</v>
      </c>
      <c r="N300" t="str">
        <f t="shared" si="8"/>
        <v>&lt;t&gt;&lt;s&gt;26&lt;/s&gt;&lt;s&gt;34&lt;/s&gt;&lt;s&gt;74&lt;/s&gt;&lt;/t&gt;</v>
      </c>
      <c r="O300" t="str">
        <f t="shared" si="9"/>
        <v>26, 34, 74</v>
      </c>
      <c r="P300" t="s">
        <v>158</v>
      </c>
    </row>
    <row r="301" spans="1:16">
      <c r="A301">
        <v>300</v>
      </c>
      <c r="B301">
        <v>272</v>
      </c>
      <c r="C301">
        <v>12</v>
      </c>
      <c r="D301">
        <v>170.47041886453573</v>
      </c>
      <c r="E301">
        <v>1</v>
      </c>
      <c r="F301">
        <v>-2.5481018835544091</v>
      </c>
      <c r="G301" t="s">
        <v>409</v>
      </c>
      <c r="H301" t="s">
        <v>162</v>
      </c>
      <c r="I301">
        <v>297</v>
      </c>
      <c r="J301" t="s">
        <v>17</v>
      </c>
      <c r="K301">
        <v>170</v>
      </c>
      <c r="L301" t="str">
        <f>_xlfn.XLOOKUP(HabLink2[[#This Row],[HS_ID_Real]],HabDesc[HS_ID_Real],HabDesc[Simp_type])</f>
        <v>Single-Family</v>
      </c>
      <c r="M301" t="str">
        <f>_xlfn.XLOOKUP(HabLink2[[#This Row],[HS_ID_Real]],HabStruct_Routes[HS_ID_Real],HabStruct_Routes[Merge_RID_String])</f>
        <v>55, 328</v>
      </c>
      <c r="N301" t="str">
        <f t="shared" si="8"/>
        <v>&lt;t&gt;&lt;s&gt;55&lt;/s&gt;&lt;s&gt;328&lt;/s&gt;&lt;/t&gt;</v>
      </c>
      <c r="O301" t="str">
        <f t="shared" si="9"/>
        <v>55, 328</v>
      </c>
      <c r="P301" t="s">
        <v>163</v>
      </c>
    </row>
    <row r="302" spans="1:16">
      <c r="A302">
        <v>301</v>
      </c>
      <c r="B302">
        <v>273</v>
      </c>
      <c r="C302">
        <v>35</v>
      </c>
      <c r="D302">
        <v>249.24621803813213</v>
      </c>
      <c r="E302">
        <v>1</v>
      </c>
      <c r="F302">
        <v>4.7452530243671038</v>
      </c>
      <c r="G302" t="s">
        <v>410</v>
      </c>
      <c r="H302" t="s">
        <v>190</v>
      </c>
      <c r="I302">
        <v>299</v>
      </c>
      <c r="J302" t="s">
        <v>17</v>
      </c>
      <c r="K302">
        <v>249</v>
      </c>
      <c r="L302" t="str">
        <f>_xlfn.XLOOKUP(HabLink2[[#This Row],[HS_ID_Real]],HabDesc[HS_ID_Real],HabDesc[Simp_type])</f>
        <v>Commercial</v>
      </c>
      <c r="M302" t="str">
        <f>_xlfn.XLOOKUP(HabLink2[[#This Row],[HS_ID_Real]],HabStruct_Routes[HS_ID_Real],HabStruct_Routes[Merge_RID_String])</f>
        <v>49, 333, 59, 79, 80, 104, 144, 164, 218, 51, 64, 65, 85, 121, 145, 196, 18, 24, 148, 177, 253, 268, 301, 9, 10, 23, 28, 32, 54, 68, 346, 67, 71, 86, 105, 214</v>
      </c>
      <c r="N302" t="str">
        <f t="shared" si="8"/>
        <v>&lt;t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302" t="str">
        <f t="shared" si="9"/>
        <v>9, 10, 18, 23, 24, 28, 32, 49, 51, 54, 59, 64, 65, 67, 68, 71, 79, 80, 85, 86, 104, 105, 121, 144, 145, 148, 164, 177, 196, 214, 218, 253, 268, 301, 333, 346</v>
      </c>
      <c r="P302" t="s">
        <v>202</v>
      </c>
    </row>
    <row r="303" spans="1:16">
      <c r="A303">
        <v>302</v>
      </c>
      <c r="B303">
        <v>273</v>
      </c>
      <c r="C303">
        <v>94</v>
      </c>
      <c r="D303">
        <v>309.78972842697209</v>
      </c>
      <c r="E303">
        <v>2</v>
      </c>
      <c r="F303">
        <v>52.729718951318269</v>
      </c>
      <c r="G303" t="s">
        <v>410</v>
      </c>
      <c r="H303" t="s">
        <v>197</v>
      </c>
      <c r="I303">
        <v>299</v>
      </c>
      <c r="J303" t="s">
        <v>8</v>
      </c>
      <c r="K303">
        <v>310</v>
      </c>
      <c r="L303" t="str">
        <f>_xlfn.XLOOKUP(HabLink2[[#This Row],[HS_ID_Real]],HabDesc[HS_ID_Real],HabDesc[Simp_type])</f>
        <v>Commercial</v>
      </c>
      <c r="M303" t="str">
        <f>_xlfn.XLOOKUP(HabLink2[[#This Row],[HS_ID_Real]],HabStruct_Routes[HS_ID_Real],HabStruct_Routes[Merge_RID_String])</f>
        <v>49, 333, 59, 79, 80, 104, 144, 164, 218, 51, 64, 65, 85, 121, 145, 196, 18, 24, 148, 177, 253, 268, 301, 9, 10, 23, 28, 32, 54, 68, 346, 67, 71, 86, 105, 214</v>
      </c>
      <c r="N303" t="str">
        <f t="shared" si="8"/>
        <v>&lt;t&gt;&lt;s&gt;49&lt;/s&gt;&lt;s&gt;333&lt;/s&gt;&lt;s&gt;59&lt;/s&gt;&lt;s&gt;79&lt;/s&gt;&lt;s&gt;80&lt;/s&gt;&lt;s&gt;104&lt;/s&gt;&lt;s&gt;144&lt;/s&gt;&lt;s&gt;164&lt;/s&gt;&lt;s&gt;218&lt;/s&gt;&lt;s&gt;51&lt;/s&gt;&lt;s&gt;64&lt;/s&gt;&lt;s&gt;65&lt;/s&gt;&lt;s&gt;85&lt;/s&gt;&lt;s&gt;121&lt;/s&gt;&lt;s&gt;145&lt;/s&gt;&lt;s&gt;196&lt;/s&gt;&lt;s&gt;18&lt;/s&gt;&lt;s&gt;24&lt;/s&gt;&lt;s&gt;148&lt;/s&gt;&lt;s&gt;177&lt;/s&gt;&lt;s&gt;253&lt;/s&gt;&lt;s&gt;268&lt;/s&gt;&lt;s&gt;301&lt;/s&gt;&lt;s&gt;9&lt;/s&gt;&lt;s&gt;10&lt;/s&gt;&lt;s&gt;23&lt;/s&gt;&lt;s&gt;28&lt;/s&gt;&lt;s&gt;32&lt;/s&gt;&lt;s&gt;54&lt;/s&gt;&lt;s&gt;68&lt;/s&gt;&lt;s&gt;346&lt;/s&gt;&lt;s&gt;67&lt;/s&gt;&lt;s&gt;71&lt;/s&gt;&lt;s&gt;86&lt;/s&gt;&lt;s&gt;105&lt;/s&gt;&lt;s&gt;214&lt;/s&gt;&lt;/t&gt;</v>
      </c>
      <c r="O303" t="str">
        <f t="shared" si="9"/>
        <v>9, 10, 18, 23, 24, 28, 32, 49, 51, 54, 59, 64, 65, 67, 68, 71, 79, 80, 85, 86, 104, 105, 121, 144, 145, 148, 164, 177, 196, 214, 218, 253, 268, 301, 333, 346</v>
      </c>
      <c r="P303" t="s">
        <v>202</v>
      </c>
    </row>
    <row r="304" spans="1:16">
      <c r="A304">
        <v>303</v>
      </c>
      <c r="B304">
        <v>274</v>
      </c>
      <c r="C304">
        <v>8</v>
      </c>
      <c r="D304">
        <v>258.77383026775226</v>
      </c>
      <c r="E304">
        <v>1</v>
      </c>
      <c r="F304">
        <v>179.74453669627817</v>
      </c>
      <c r="G304" t="s">
        <v>411</v>
      </c>
      <c r="H304" t="s">
        <v>412</v>
      </c>
      <c r="I304">
        <v>300</v>
      </c>
      <c r="J304" t="s">
        <v>35</v>
      </c>
      <c r="K304">
        <v>259</v>
      </c>
      <c r="L304" t="str">
        <f>_xlfn.XLOOKUP(HabLink2[[#This Row],[HS_ID_Real]],HabDesc[HS_ID_Real],HabDesc[Simp_type])</f>
        <v>Commercial</v>
      </c>
      <c r="M304" t="str">
        <f>_xlfn.XLOOKUP(HabLink2[[#This Row],[HS_ID_Real]],HabStruct_Routes[HS_ID_Real],HabStruct_Routes[Merge_RID_String])</f>
        <v>289, 364, 404, 413, 259</v>
      </c>
      <c r="N304" t="str">
        <f t="shared" si="8"/>
        <v>&lt;t&gt;&lt;s&gt;289&lt;/s&gt;&lt;s&gt;364&lt;/s&gt;&lt;s&gt;404&lt;/s&gt;&lt;s&gt;413&lt;/s&gt;&lt;s&gt;259&lt;/s&gt;&lt;/t&gt;</v>
      </c>
      <c r="O304" t="str">
        <f t="shared" si="9"/>
        <v>259, 289, 364, 404, 413</v>
      </c>
      <c r="P304" t="s">
        <v>413</v>
      </c>
    </row>
    <row r="305" spans="1:16">
      <c r="A305">
        <v>304</v>
      </c>
      <c r="B305">
        <v>275</v>
      </c>
      <c r="C305">
        <v>7</v>
      </c>
      <c r="D305">
        <v>175.48254459369218</v>
      </c>
      <c r="E305">
        <v>1</v>
      </c>
      <c r="F305">
        <v>-91.019838257597357</v>
      </c>
      <c r="G305" t="s">
        <v>414</v>
      </c>
      <c r="H305" t="s">
        <v>165</v>
      </c>
      <c r="I305">
        <v>301</v>
      </c>
      <c r="J305" t="s">
        <v>13</v>
      </c>
      <c r="K305">
        <v>175</v>
      </c>
      <c r="L305" t="str">
        <f>_xlfn.XLOOKUP(HabLink2[[#This Row],[HS_ID_Real]],HabDesc[HS_ID_Real],HabDesc[Simp_type])</f>
        <v>Single-Family</v>
      </c>
      <c r="M305" t="str">
        <f>_xlfn.XLOOKUP(HabLink2[[#This Row],[HS_ID_Real]],HabStruct_Routes[HS_ID_Real],HabStruct_Routes[Merge_RID_String])</f>
        <v>26, 55, 57, 328, 34, 74</v>
      </c>
      <c r="N305" t="str">
        <f t="shared" si="8"/>
        <v>&lt;t&gt;&lt;s&gt;26&lt;/s&gt;&lt;s&gt;55&lt;/s&gt;&lt;s&gt;57&lt;/s&gt;&lt;s&gt;328&lt;/s&gt;&lt;s&gt;34&lt;/s&gt;&lt;s&gt;74&lt;/s&gt;&lt;/t&gt;</v>
      </c>
      <c r="O305" t="str">
        <f t="shared" si="9"/>
        <v>26, 34, 55, 57, 74, 328</v>
      </c>
      <c r="P305" t="s">
        <v>166</v>
      </c>
    </row>
    <row r="306" spans="1:16">
      <c r="A306">
        <v>305</v>
      </c>
      <c r="B306">
        <v>276</v>
      </c>
      <c r="C306">
        <v>7</v>
      </c>
      <c r="D306">
        <v>161.08040320137502</v>
      </c>
      <c r="E306">
        <v>1</v>
      </c>
      <c r="F306">
        <v>-91.019838257576993</v>
      </c>
      <c r="G306" t="s">
        <v>415</v>
      </c>
      <c r="H306" t="s">
        <v>165</v>
      </c>
      <c r="I306">
        <v>302</v>
      </c>
      <c r="J306" t="s">
        <v>13</v>
      </c>
      <c r="K306">
        <v>161</v>
      </c>
      <c r="L306" t="str">
        <f>_xlfn.XLOOKUP(HabLink2[[#This Row],[HS_ID_Real]],HabDesc[HS_ID_Real],HabDesc[Simp_type])</f>
        <v>Single-Family</v>
      </c>
      <c r="M306" t="str">
        <f>_xlfn.XLOOKUP(HabLink2[[#This Row],[HS_ID_Real]],HabStruct_Routes[HS_ID_Real],HabStruct_Routes[Merge_RID_String])</f>
        <v>26, 55, 57, 328, 34, 74</v>
      </c>
      <c r="N306" t="str">
        <f t="shared" si="8"/>
        <v>&lt;t&gt;&lt;s&gt;26&lt;/s&gt;&lt;s&gt;55&lt;/s&gt;&lt;s&gt;57&lt;/s&gt;&lt;s&gt;328&lt;/s&gt;&lt;s&gt;34&lt;/s&gt;&lt;s&gt;74&lt;/s&gt;&lt;/t&gt;</v>
      </c>
      <c r="O306" t="str">
        <f t="shared" si="9"/>
        <v>26, 34, 55, 57, 74, 328</v>
      </c>
      <c r="P306" t="s">
        <v>166</v>
      </c>
    </row>
    <row r="307" spans="1:16">
      <c r="A307">
        <v>306</v>
      </c>
      <c r="B307">
        <v>277</v>
      </c>
      <c r="C307">
        <v>7</v>
      </c>
      <c r="D307">
        <v>263.60920792940789</v>
      </c>
      <c r="E307">
        <v>1</v>
      </c>
      <c r="F307">
        <v>-35.188196962682049</v>
      </c>
      <c r="G307" t="s">
        <v>416</v>
      </c>
      <c r="H307" t="s">
        <v>165</v>
      </c>
      <c r="I307">
        <v>303</v>
      </c>
      <c r="J307" t="s">
        <v>136</v>
      </c>
      <c r="K307">
        <v>264</v>
      </c>
      <c r="L307" t="str">
        <f>_xlfn.XLOOKUP(HabLink2[[#This Row],[HS_ID_Real]],HabDesc[HS_ID_Real],HabDesc[Simp_type])</f>
        <v>Single-Family</v>
      </c>
      <c r="M307" t="str">
        <f>_xlfn.XLOOKUP(HabLink2[[#This Row],[HS_ID_Real]],HabStruct_Routes[HS_ID_Real],HabStruct_Routes[Merge_RID_String])</f>
        <v>26, 55, 57, 328, 34, 74</v>
      </c>
      <c r="N307" t="str">
        <f t="shared" si="8"/>
        <v>&lt;t&gt;&lt;s&gt;26&lt;/s&gt;&lt;s&gt;55&lt;/s&gt;&lt;s&gt;57&lt;/s&gt;&lt;s&gt;328&lt;/s&gt;&lt;s&gt;34&lt;/s&gt;&lt;s&gt;74&lt;/s&gt;&lt;/t&gt;</v>
      </c>
      <c r="O307" t="str">
        <f t="shared" si="9"/>
        <v>26, 34, 55, 57, 74, 328</v>
      </c>
      <c r="P307" t="s">
        <v>166</v>
      </c>
    </row>
    <row r="308" spans="1:16">
      <c r="A308">
        <v>307</v>
      </c>
      <c r="B308">
        <v>278</v>
      </c>
      <c r="C308">
        <v>74</v>
      </c>
      <c r="D308">
        <v>181.83239636976455</v>
      </c>
      <c r="E308">
        <v>1</v>
      </c>
      <c r="F308">
        <v>-0.137513283618934</v>
      </c>
      <c r="G308" t="s">
        <v>417</v>
      </c>
      <c r="H308" t="s">
        <v>418</v>
      </c>
      <c r="I308">
        <v>304</v>
      </c>
      <c r="J308" t="s">
        <v>17</v>
      </c>
      <c r="K308">
        <v>182</v>
      </c>
      <c r="L308" t="str">
        <f>_xlfn.XLOOKUP(HabLink2[[#This Row],[HS_ID_Real]],HabDesc[HS_ID_Real],HabDesc[Simp_type])</f>
        <v>Single-Family</v>
      </c>
      <c r="M308" t="str">
        <f>_xlfn.XLOOKUP(HabLink2[[#This Row],[HS_ID_Real]],HabStruct_Routes[HS_ID_Real],HabStruct_Routes[Merge_RID_String])</f>
        <v>375, 413, 59, 79, 80, 104, 144, 149, 164, 206, 218, 233, 254, 266</v>
      </c>
      <c r="N308" t="str">
        <f t="shared" si="8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308" t="str">
        <f t="shared" si="9"/>
        <v>59, 79, 80, 104, 144, 149, 164, 206, 218, 233, 254, 266, 375, 413</v>
      </c>
      <c r="P308" t="s">
        <v>419</v>
      </c>
    </row>
    <row r="309" spans="1:16">
      <c r="A309">
        <v>308</v>
      </c>
      <c r="B309">
        <v>279</v>
      </c>
      <c r="C309">
        <v>74</v>
      </c>
      <c r="D309">
        <v>171.76921355322105</v>
      </c>
      <c r="E309">
        <v>1</v>
      </c>
      <c r="F309">
        <v>-0.13751328342194399</v>
      </c>
      <c r="G309" t="s">
        <v>420</v>
      </c>
      <c r="H309" t="s">
        <v>418</v>
      </c>
      <c r="I309">
        <v>305</v>
      </c>
      <c r="J309" t="s">
        <v>17</v>
      </c>
      <c r="K309">
        <v>172</v>
      </c>
      <c r="L309" t="str">
        <f>_xlfn.XLOOKUP(HabLink2[[#This Row],[HS_ID_Real]],HabDesc[HS_ID_Real],HabDesc[Simp_type])</f>
        <v>Commercial</v>
      </c>
      <c r="M309" t="str">
        <f>_xlfn.XLOOKUP(HabLink2[[#This Row],[HS_ID_Real]],HabStruct_Routes[HS_ID_Real],HabStruct_Routes[Merge_RID_String])</f>
        <v>375, 413, 59, 79, 80, 104, 144, 149, 164, 206, 218, 233, 254, 266</v>
      </c>
      <c r="N309" t="str">
        <f t="shared" si="8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309" t="str">
        <f t="shared" si="9"/>
        <v>59, 79, 80, 104, 144, 149, 164, 206, 218, 233, 254, 266, 375, 413</v>
      </c>
      <c r="P309" t="s">
        <v>419</v>
      </c>
    </row>
    <row r="310" spans="1:16">
      <c r="A310">
        <v>309</v>
      </c>
      <c r="B310">
        <v>280</v>
      </c>
      <c r="C310">
        <v>74</v>
      </c>
      <c r="D310">
        <v>179.33413545127851</v>
      </c>
      <c r="E310">
        <v>1</v>
      </c>
      <c r="F310">
        <v>-0.13751328360847301</v>
      </c>
      <c r="G310" t="s">
        <v>421</v>
      </c>
      <c r="H310" t="s">
        <v>418</v>
      </c>
      <c r="I310">
        <v>306</v>
      </c>
      <c r="J310" t="s">
        <v>17</v>
      </c>
      <c r="K310">
        <v>179</v>
      </c>
      <c r="L310" t="str">
        <f>_xlfn.XLOOKUP(HabLink2[[#This Row],[HS_ID_Real]],HabDesc[HS_ID_Real],HabDesc[Simp_type])</f>
        <v>Single-Family</v>
      </c>
      <c r="M310" t="str">
        <f>_xlfn.XLOOKUP(HabLink2[[#This Row],[HS_ID_Real]],HabStruct_Routes[HS_ID_Real],HabStruct_Routes[Merge_RID_String])</f>
        <v>375, 413, 59, 79, 80, 104, 144, 149, 164, 206, 218, 233, 254, 266</v>
      </c>
      <c r="N310" t="str">
        <f t="shared" si="8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310" t="str">
        <f t="shared" si="9"/>
        <v>59, 79, 80, 104, 144, 149, 164, 206, 218, 233, 254, 266, 375, 413</v>
      </c>
      <c r="P310" t="s">
        <v>419</v>
      </c>
    </row>
    <row r="311" spans="1:16">
      <c r="A311">
        <v>310</v>
      </c>
      <c r="B311">
        <v>281</v>
      </c>
      <c r="C311">
        <v>74</v>
      </c>
      <c r="D311">
        <v>190.04870995571596</v>
      </c>
      <c r="E311">
        <v>1</v>
      </c>
      <c r="F311">
        <v>-0.13750622350743999</v>
      </c>
      <c r="G311" t="s">
        <v>422</v>
      </c>
      <c r="H311" t="s">
        <v>418</v>
      </c>
      <c r="I311">
        <v>307</v>
      </c>
      <c r="J311" t="s">
        <v>17</v>
      </c>
      <c r="K311">
        <v>190</v>
      </c>
      <c r="L311" t="str">
        <f>_xlfn.XLOOKUP(HabLink2[[#This Row],[HS_ID_Real]],HabDesc[HS_ID_Real],HabDesc[Simp_type])</f>
        <v>Single-Family</v>
      </c>
      <c r="M311" t="str">
        <f>_xlfn.XLOOKUP(HabLink2[[#This Row],[HS_ID_Real]],HabStruct_Routes[HS_ID_Real],HabStruct_Routes[Merge_RID_String])</f>
        <v>375, 413, 59, 79, 80, 104, 144, 149, 164, 206, 218, 233, 254, 266</v>
      </c>
      <c r="N311" t="str">
        <f t="shared" si="8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311" t="str">
        <f t="shared" si="9"/>
        <v>59, 79, 80, 104, 144, 149, 164, 206, 218, 233, 254, 266, 375, 413</v>
      </c>
      <c r="P311" t="s">
        <v>419</v>
      </c>
    </row>
    <row r="312" spans="1:16">
      <c r="A312">
        <v>311</v>
      </c>
      <c r="B312">
        <v>282</v>
      </c>
      <c r="C312">
        <v>74</v>
      </c>
      <c r="D312">
        <v>153.65779688006009</v>
      </c>
      <c r="E312">
        <v>1</v>
      </c>
      <c r="F312">
        <v>-0.137506223335501</v>
      </c>
      <c r="G312" t="s">
        <v>423</v>
      </c>
      <c r="H312" t="s">
        <v>418</v>
      </c>
      <c r="I312">
        <v>308</v>
      </c>
      <c r="J312" t="s">
        <v>17</v>
      </c>
      <c r="K312">
        <v>154</v>
      </c>
      <c r="L312" t="str">
        <f>_xlfn.XLOOKUP(HabLink2[[#This Row],[HS_ID_Real]],HabDesc[HS_ID_Real],HabDesc[Simp_type])</f>
        <v>Single-Family</v>
      </c>
      <c r="M312" t="str">
        <f>_xlfn.XLOOKUP(HabLink2[[#This Row],[HS_ID_Real]],HabStruct_Routes[HS_ID_Real],HabStruct_Routes[Merge_RID_String])</f>
        <v>375, 413, 59, 79, 80, 104, 144, 149, 164, 206, 218, 233, 254, 266</v>
      </c>
      <c r="N312" t="str">
        <f t="shared" si="8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312" t="str">
        <f t="shared" si="9"/>
        <v>59, 79, 80, 104, 144, 149, 164, 206, 218, 233, 254, 266, 375, 413</v>
      </c>
      <c r="P312" t="s">
        <v>419</v>
      </c>
    </row>
    <row r="313" spans="1:16">
      <c r="A313">
        <v>312</v>
      </c>
      <c r="B313">
        <v>283</v>
      </c>
      <c r="C313">
        <v>74</v>
      </c>
      <c r="D313">
        <v>281.46631035547807</v>
      </c>
      <c r="E313">
        <v>1</v>
      </c>
      <c r="F313">
        <v>-0.13745893247485899</v>
      </c>
      <c r="G313" t="s">
        <v>424</v>
      </c>
      <c r="H313" t="s">
        <v>418</v>
      </c>
      <c r="I313">
        <v>309</v>
      </c>
      <c r="J313" t="s">
        <v>17</v>
      </c>
      <c r="K313">
        <v>281</v>
      </c>
      <c r="L313" t="str">
        <f>_xlfn.XLOOKUP(HabLink2[[#This Row],[HS_ID_Real]],HabDesc[HS_ID_Real],HabDesc[Simp_type])</f>
        <v>Single-Family</v>
      </c>
      <c r="M313" t="str">
        <f>_xlfn.XLOOKUP(HabLink2[[#This Row],[HS_ID_Real]],HabStruct_Routes[HS_ID_Real],HabStruct_Routes[Merge_RID_String])</f>
        <v>370, 375, 404, 413, 59, 79, 80, 104, 144, 149, 164, 206, 218, 233, 254, 266, 51, 64, 65, 85, 121, 127, 145, 185, 196, 212, 230, 250, 319</v>
      </c>
      <c r="N313" t="str">
        <f t="shared" si="8"/>
        <v>&lt;t&gt;&lt;s&gt;370&lt;/s&gt;&lt;s&gt;375&lt;/s&gt;&lt;s&gt;404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319&lt;/s&gt;&lt;/t&gt;</v>
      </c>
      <c r="O313" t="str">
        <f t="shared" si="9"/>
        <v>51, 59, 64, 65, 79, 80, 85, 104, 121, 127, 144, 145, 149, 164, 185, 196, 206, 212, 218, 230, 233, 250, 254, 266, 319, 370, 375, 404, 413</v>
      </c>
      <c r="P313" t="s">
        <v>107</v>
      </c>
    </row>
    <row r="314" spans="1:16">
      <c r="A314">
        <v>313</v>
      </c>
      <c r="B314">
        <v>283</v>
      </c>
      <c r="C314">
        <v>99</v>
      </c>
      <c r="D314">
        <v>290.96686032036109</v>
      </c>
      <c r="E314">
        <v>2</v>
      </c>
      <c r="F314">
        <v>11.768971469155767</v>
      </c>
      <c r="G314" t="s">
        <v>424</v>
      </c>
      <c r="H314" t="s">
        <v>425</v>
      </c>
      <c r="I314">
        <v>309</v>
      </c>
      <c r="J314" t="s">
        <v>17</v>
      </c>
      <c r="K314">
        <v>291</v>
      </c>
      <c r="L314" t="str">
        <f>_xlfn.XLOOKUP(HabLink2[[#This Row],[HS_ID_Real]],HabDesc[HS_ID_Real],HabDesc[Simp_type])</f>
        <v>Single-Family</v>
      </c>
      <c r="M314" t="str">
        <f>_xlfn.XLOOKUP(HabLink2[[#This Row],[HS_ID_Real]],HabStruct_Routes[HS_ID_Real],HabStruct_Routes[Merge_RID_String])</f>
        <v>370, 375, 404, 413, 59, 79, 80, 104, 144, 149, 164, 206, 218, 233, 254, 266, 51, 64, 65, 85, 121, 127, 145, 185, 196, 212, 230, 250, 319</v>
      </c>
      <c r="N314" t="str">
        <f t="shared" si="8"/>
        <v>&lt;t&gt;&lt;s&gt;370&lt;/s&gt;&lt;s&gt;375&lt;/s&gt;&lt;s&gt;404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319&lt;/s&gt;&lt;/t&gt;</v>
      </c>
      <c r="O314" t="str">
        <f t="shared" si="9"/>
        <v>51, 59, 64, 65, 79, 80, 85, 104, 121, 127, 144, 145, 149, 164, 185, 196, 206, 212, 218, 230, 233, 250, 254, 266, 319, 370, 375, 404, 413</v>
      </c>
      <c r="P314" t="s">
        <v>107</v>
      </c>
    </row>
    <row r="315" spans="1:16">
      <c r="A315">
        <v>314</v>
      </c>
      <c r="B315">
        <v>283</v>
      </c>
      <c r="C315">
        <v>106</v>
      </c>
      <c r="D315">
        <v>290.96686032036109</v>
      </c>
      <c r="E315">
        <v>2</v>
      </c>
      <c r="F315">
        <v>11.768971469155767</v>
      </c>
      <c r="G315" t="s">
        <v>424</v>
      </c>
      <c r="H315" t="s">
        <v>106</v>
      </c>
      <c r="I315">
        <v>309</v>
      </c>
      <c r="J315" t="s">
        <v>17</v>
      </c>
      <c r="K315">
        <v>291</v>
      </c>
      <c r="L315" t="str">
        <f>_xlfn.XLOOKUP(HabLink2[[#This Row],[HS_ID_Real]],HabDesc[HS_ID_Real],HabDesc[Simp_type])</f>
        <v>Single-Family</v>
      </c>
      <c r="M315" t="str">
        <f>_xlfn.XLOOKUP(HabLink2[[#This Row],[HS_ID_Real]],HabStruct_Routes[HS_ID_Real],HabStruct_Routes[Merge_RID_String])</f>
        <v>370, 375, 404, 413, 59, 79, 80, 104, 144, 149, 164, 206, 218, 233, 254, 266, 51, 64, 65, 85, 121, 127, 145, 185, 196, 212, 230, 250, 319</v>
      </c>
      <c r="N315" t="str">
        <f t="shared" si="8"/>
        <v>&lt;t&gt;&lt;s&gt;370&lt;/s&gt;&lt;s&gt;375&lt;/s&gt;&lt;s&gt;404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319&lt;/s&gt;&lt;/t&gt;</v>
      </c>
      <c r="O315" t="str">
        <f t="shared" si="9"/>
        <v>51, 59, 64, 65, 79, 80, 85, 104, 121, 127, 144, 145, 149, 164, 185, 196, 206, 212, 218, 230, 233, 250, 254, 266, 319, 370, 375, 404, 413</v>
      </c>
      <c r="P315" t="s">
        <v>107</v>
      </c>
    </row>
    <row r="316" spans="1:16">
      <c r="A316">
        <v>315</v>
      </c>
      <c r="B316">
        <v>284</v>
      </c>
      <c r="C316">
        <v>73</v>
      </c>
      <c r="D316">
        <v>264.45045542656061</v>
      </c>
      <c r="E316">
        <v>1</v>
      </c>
      <c r="F316">
        <v>-12.483958547317835</v>
      </c>
      <c r="G316" t="s">
        <v>426</v>
      </c>
      <c r="H316" t="s">
        <v>97</v>
      </c>
      <c r="I316">
        <v>310</v>
      </c>
      <c r="J316" t="s">
        <v>17</v>
      </c>
      <c r="K316">
        <v>264</v>
      </c>
      <c r="L316" t="str">
        <f>_xlfn.XLOOKUP(HabLink2[[#This Row],[HS_ID_Real]],HabDesc[HS_ID_Real],HabDesc[Simp_type])</f>
        <v>Single-Family</v>
      </c>
      <c r="M316" t="str">
        <f>_xlfn.XLOOKUP(HabLink2[[#This Row],[HS_ID_Real]],HabStruct_Routes[HS_ID_Real],HabStruct_Routes[Merge_RID_String])</f>
        <v>342, 80, 104, 149, 266, 65, 85, 127, 250, 148, 177, 223, 253, 268, 298, 301, 325</v>
      </c>
      <c r="N316" t="str">
        <f t="shared" si="8"/>
        <v>&lt;t&gt;&lt;s&gt;342&lt;/s&gt;&lt;s&gt;80&lt;/s&gt;&lt;s&gt;104&lt;/s&gt;&lt;s&gt;149&lt;/s&gt;&lt;s&gt;266&lt;/s&gt;&lt;s&gt;65&lt;/s&gt;&lt;s&gt;85&lt;/s&gt;&lt;s&gt;127&lt;/s&gt;&lt;s&gt;250&lt;/s&gt;&lt;s&gt;148&lt;/s&gt;&lt;s&gt;177&lt;/s&gt;&lt;s&gt;223&lt;/s&gt;&lt;s&gt;253&lt;/s&gt;&lt;s&gt;268&lt;/s&gt;&lt;s&gt;298&lt;/s&gt;&lt;s&gt;301&lt;/s&gt;&lt;s&gt;325&lt;/s&gt;&lt;/t&gt;</v>
      </c>
      <c r="O316" t="str">
        <f t="shared" si="9"/>
        <v>65, 80, 85, 104, 127, 148, 149, 177, 223, 250, 253, 266, 268, 298, 301, 325, 342</v>
      </c>
      <c r="P316" t="s">
        <v>98</v>
      </c>
    </row>
    <row r="317" spans="1:16">
      <c r="A317">
        <v>316</v>
      </c>
      <c r="B317">
        <v>285</v>
      </c>
      <c r="C317">
        <v>25</v>
      </c>
      <c r="D317">
        <v>148.5613052661339</v>
      </c>
      <c r="E317">
        <v>1</v>
      </c>
      <c r="F317">
        <v>0.45992233208294903</v>
      </c>
      <c r="G317" t="s">
        <v>427</v>
      </c>
      <c r="H317" t="s">
        <v>90</v>
      </c>
      <c r="I317">
        <v>311</v>
      </c>
      <c r="J317" t="s">
        <v>17</v>
      </c>
      <c r="K317">
        <v>149</v>
      </c>
      <c r="L317" t="str">
        <f>_xlfn.XLOOKUP(HabLink2[[#This Row],[HS_ID_Real]],HabDesc[HS_ID_Real],HabDesc[Simp_type])</f>
        <v>Single-Family</v>
      </c>
      <c r="M317" t="str">
        <f>_xlfn.XLOOKUP(HabLink2[[#This Row],[HS_ID_Real]],HabStruct_Routes[HS_ID_Real],HabStruct_Routes[Merge_RID_String])</f>
        <v>80, 104, 149, 266, 65, 85, 127, 250, 18, 24, 38, 108, 204</v>
      </c>
      <c r="N317" t="str">
        <f t="shared" si="8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317" t="str">
        <f t="shared" si="9"/>
        <v>18, 24, 38, 65, 80, 85, 104, 108, 127, 149, 204, 250, 266</v>
      </c>
      <c r="P317" t="s">
        <v>91</v>
      </c>
    </row>
    <row r="318" spans="1:16">
      <c r="A318">
        <v>317</v>
      </c>
      <c r="B318">
        <v>286</v>
      </c>
      <c r="C318">
        <v>25</v>
      </c>
      <c r="D318">
        <v>145.98661608755413</v>
      </c>
      <c r="E318">
        <v>1</v>
      </c>
      <c r="F318">
        <v>0.45992233236388103</v>
      </c>
      <c r="G318" t="s">
        <v>428</v>
      </c>
      <c r="H318" t="s">
        <v>90</v>
      </c>
      <c r="I318">
        <v>312</v>
      </c>
      <c r="J318" t="s">
        <v>17</v>
      </c>
      <c r="K318">
        <v>146</v>
      </c>
      <c r="L318" t="str">
        <f>_xlfn.XLOOKUP(HabLink2[[#This Row],[HS_ID_Real]],HabDesc[HS_ID_Real],HabDesc[Simp_type])</f>
        <v>Single-Family</v>
      </c>
      <c r="M318" t="str">
        <f>_xlfn.XLOOKUP(HabLink2[[#This Row],[HS_ID_Real]],HabStruct_Routes[HS_ID_Real],HabStruct_Routes[Merge_RID_String])</f>
        <v>80, 104, 149, 266, 65, 85, 127, 250, 18, 24, 38, 108, 204</v>
      </c>
      <c r="N318" t="str">
        <f t="shared" si="8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318" t="str">
        <f t="shared" si="9"/>
        <v>18, 24, 38, 65, 80, 85, 104, 108, 127, 149, 204, 250, 266</v>
      </c>
      <c r="P318" t="s">
        <v>91</v>
      </c>
    </row>
    <row r="319" spans="1:16">
      <c r="A319">
        <v>318</v>
      </c>
      <c r="B319">
        <v>287</v>
      </c>
      <c r="C319">
        <v>25</v>
      </c>
      <c r="D319">
        <v>258.1826527750145</v>
      </c>
      <c r="E319">
        <v>1</v>
      </c>
      <c r="F319">
        <v>-12.756921371692822</v>
      </c>
      <c r="G319" t="s">
        <v>429</v>
      </c>
      <c r="H319" t="s">
        <v>90</v>
      </c>
      <c r="I319">
        <v>313</v>
      </c>
      <c r="J319" t="s">
        <v>17</v>
      </c>
      <c r="K319">
        <v>258</v>
      </c>
      <c r="L319" t="str">
        <f>_xlfn.XLOOKUP(HabLink2[[#This Row],[HS_ID_Real]],HabDesc[HS_ID_Real],HabDesc[Simp_type])</f>
        <v>Single-Family</v>
      </c>
      <c r="M319" t="str">
        <f>_xlfn.XLOOKUP(HabLink2[[#This Row],[HS_ID_Real]],HabStruct_Routes[HS_ID_Real],HabStruct_Routes[Merge_RID_String])</f>
        <v>80, 104, 149, 266, 65, 85, 127, 250, 18, 24, 38, 108, 204</v>
      </c>
      <c r="N319" t="str">
        <f t="shared" si="8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319" t="str">
        <f t="shared" si="9"/>
        <v>18, 24, 38, 65, 80, 85, 104, 108, 127, 149, 204, 250, 266</v>
      </c>
      <c r="P319" t="s">
        <v>91</v>
      </c>
    </row>
    <row r="320" spans="1:16">
      <c r="A320">
        <v>319</v>
      </c>
      <c r="B320">
        <v>288</v>
      </c>
      <c r="C320">
        <v>20</v>
      </c>
      <c r="D320">
        <v>87.367314041239865</v>
      </c>
      <c r="E320">
        <v>1</v>
      </c>
      <c r="F320">
        <v>90.101465649058028</v>
      </c>
      <c r="G320" t="s">
        <v>430</v>
      </c>
      <c r="H320" t="s">
        <v>101</v>
      </c>
      <c r="I320">
        <v>314</v>
      </c>
      <c r="J320" t="s">
        <v>15</v>
      </c>
      <c r="K320">
        <v>87</v>
      </c>
      <c r="L320" t="str">
        <f>_xlfn.XLOOKUP(HabLink2[[#This Row],[HS_ID_Real]],HabDesc[HS_ID_Real],HabDesc[Simp_type])</f>
        <v>Single-Family</v>
      </c>
      <c r="M320" t="str">
        <f>_xlfn.XLOOKUP(HabLink2[[#This Row],[HS_ID_Real]],HabStruct_Routes[HS_ID_Real],HabStruct_Routes[Merge_RID_String])</f>
        <v>342, 370, 375, 404, 413, 59, 79, 144, 164, 206, 218, 233, 254, 51, 64, 121, 145, 185, 196, 212, 230, 148, 177, 223, 253, 268, 298, 301, 325, 319</v>
      </c>
      <c r="N320" t="str">
        <f t="shared" si="8"/>
        <v>&lt;t&gt;&lt;s&gt;342&lt;/s&gt;&lt;s&gt;370&lt;/s&gt;&lt;s&gt;375&lt;/s&gt;&lt;s&gt;404&lt;/s&gt;&lt;s&gt;413&lt;/s&gt;&lt;s&gt;59&lt;/s&gt;&lt;s&gt;79&lt;/s&gt;&lt;s&gt;144&lt;/s&gt;&lt;s&gt;164&lt;/s&gt;&lt;s&gt;206&lt;/s&gt;&lt;s&gt;218&lt;/s&gt;&lt;s&gt;233&lt;/s&gt;&lt;s&gt;254&lt;/s&gt;&lt;s&gt;51&lt;/s&gt;&lt;s&gt;64&lt;/s&gt;&lt;s&gt;121&lt;/s&gt;&lt;s&gt;145&lt;/s&gt;&lt;s&gt;185&lt;/s&gt;&lt;s&gt;196&lt;/s&gt;&lt;s&gt;212&lt;/s&gt;&lt;s&gt;230&lt;/s&gt;&lt;s&gt;148&lt;/s&gt;&lt;s&gt;177&lt;/s&gt;&lt;s&gt;223&lt;/s&gt;&lt;s&gt;253&lt;/s&gt;&lt;s&gt;268&lt;/s&gt;&lt;s&gt;298&lt;/s&gt;&lt;s&gt;301&lt;/s&gt;&lt;s&gt;325&lt;/s&gt;&lt;s&gt;319&lt;/s&gt;&lt;/t&gt;</v>
      </c>
      <c r="O320" t="str">
        <f t="shared" si="9"/>
        <v>51, 59, 64, 79, 121, 144, 145, 148, 164, 177, 185, 196, 206, 212, 218, 223, 230, 233, 253, 254, 268, 298, 301, 319, 325, 342, 370, 375, 404, 413</v>
      </c>
      <c r="P320" t="s">
        <v>102</v>
      </c>
    </row>
    <row r="321" spans="1:16">
      <c r="A321">
        <v>320</v>
      </c>
      <c r="B321">
        <v>289</v>
      </c>
      <c r="C321">
        <v>101</v>
      </c>
      <c r="D321">
        <v>271.2371950638651</v>
      </c>
      <c r="E321">
        <v>1</v>
      </c>
      <c r="F321">
        <v>0.18080406440303401</v>
      </c>
      <c r="G321" t="s">
        <v>431</v>
      </c>
      <c r="H321" t="s">
        <v>65</v>
      </c>
      <c r="I321">
        <v>315</v>
      </c>
      <c r="J321" t="s">
        <v>17</v>
      </c>
      <c r="K321">
        <v>271</v>
      </c>
      <c r="L321" t="str">
        <f>_xlfn.XLOOKUP(HabLink2[[#This Row],[HS_ID_Real]],HabDesc[HS_ID_Real],HabDesc[Simp_type])</f>
        <v>Single-Family</v>
      </c>
      <c r="M321" t="str">
        <f>_xlfn.XLOOKUP(HabLink2[[#This Row],[HS_ID_Real]],HabStruct_Routes[HS_ID_Real],HabStruct_Routes[Merge_RID_String])</f>
        <v>105</v>
      </c>
      <c r="N321" t="str">
        <f t="shared" si="8"/>
        <v>&lt;t&gt;&lt;s&gt;105&lt;/s&gt;&lt;/t&gt;</v>
      </c>
      <c r="O321" t="str">
        <f t="shared" si="9"/>
        <v>105</v>
      </c>
      <c r="P321" t="s">
        <v>66</v>
      </c>
    </row>
    <row r="322" spans="1:16">
      <c r="A322">
        <v>321</v>
      </c>
      <c r="B322">
        <v>290</v>
      </c>
      <c r="C322">
        <v>57</v>
      </c>
      <c r="D322">
        <v>291.56163319853653</v>
      </c>
      <c r="E322">
        <v>1</v>
      </c>
      <c r="F322">
        <v>77.014598503055439</v>
      </c>
      <c r="G322" t="s">
        <v>432</v>
      </c>
      <c r="H322" t="s">
        <v>433</v>
      </c>
      <c r="I322">
        <v>316</v>
      </c>
      <c r="J322" t="s">
        <v>15</v>
      </c>
      <c r="K322">
        <v>292</v>
      </c>
      <c r="L322" t="str">
        <f>_xlfn.XLOOKUP(HabLink2[[#This Row],[HS_ID_Real]],HabDesc[HS_ID_Real],HabDesc[Simp_type])</f>
        <v>Single-Family</v>
      </c>
      <c r="M322" t="str">
        <f>_xlfn.XLOOKUP(HabLink2[[#This Row],[HS_ID_Real]],HabStruct_Routes[HS_ID_Real],HabStruct_Routes[Merge_RID_String])</f>
        <v>67</v>
      </c>
      <c r="N322" t="str">
        <f t="shared" ref="N322:N385" si="10">"&lt;t&gt;&lt;s&gt;"&amp;SUBSTITUTE(M322,", ","&lt;/s&gt;&lt;s&gt;")&amp;"&lt;/s&gt;&lt;/t&gt;"</f>
        <v>&lt;t&gt;&lt;s&gt;67&lt;/s&gt;&lt;/t&gt;</v>
      </c>
      <c r="O322" t="str">
        <f t="shared" ref="O322:O385" si="11">_xlfn.TEXTJOIN(", ",TRUE,_xlfn._xlws.SORT(_xlfn.FILTERXML(N322,"//s"),,1))</f>
        <v>67</v>
      </c>
      <c r="P322" t="s">
        <v>434</v>
      </c>
    </row>
    <row r="323" spans="1:16">
      <c r="A323">
        <v>322</v>
      </c>
      <c r="B323">
        <v>291</v>
      </c>
      <c r="C323">
        <v>89</v>
      </c>
      <c r="D323">
        <v>195.42114003631835</v>
      </c>
      <c r="E323">
        <v>1</v>
      </c>
      <c r="F323">
        <v>176.46068776794016</v>
      </c>
      <c r="G323" t="s">
        <v>435</v>
      </c>
      <c r="H323" t="s">
        <v>62</v>
      </c>
      <c r="I323">
        <v>318</v>
      </c>
      <c r="J323" t="s">
        <v>35</v>
      </c>
      <c r="K323">
        <v>195</v>
      </c>
      <c r="L323" t="str">
        <f>_xlfn.XLOOKUP(HabLink2[[#This Row],[HS_ID_Real]],HabDesc[HS_ID_Real],HabDesc[Simp_type])</f>
        <v>Single-Family</v>
      </c>
      <c r="M323" t="str">
        <f>_xlfn.XLOOKUP(HabLink2[[#This Row],[HS_ID_Real]],HabStruct_Routes[HS_ID_Real],HabStruct_Routes[Merge_RID_String])</f>
        <v>164, 233, 145, 212, 268, 28, 105</v>
      </c>
      <c r="N323" t="str">
        <f t="shared" si="10"/>
        <v>&lt;t&gt;&lt;s&gt;164&lt;/s&gt;&lt;s&gt;233&lt;/s&gt;&lt;s&gt;145&lt;/s&gt;&lt;s&gt;212&lt;/s&gt;&lt;s&gt;268&lt;/s&gt;&lt;s&gt;28&lt;/s&gt;&lt;s&gt;105&lt;/s&gt;&lt;/t&gt;</v>
      </c>
      <c r="O323" t="str">
        <f t="shared" si="11"/>
        <v>28, 105, 145, 164, 212, 233, 268</v>
      </c>
      <c r="P323" t="s">
        <v>63</v>
      </c>
    </row>
    <row r="324" spans="1:16">
      <c r="A324">
        <v>323</v>
      </c>
      <c r="B324">
        <v>292</v>
      </c>
      <c r="C324">
        <v>24</v>
      </c>
      <c r="D324">
        <v>264.73403699959209</v>
      </c>
      <c r="E324">
        <v>1</v>
      </c>
      <c r="F324">
        <v>-92.780466295028958</v>
      </c>
      <c r="G324" t="s">
        <v>436</v>
      </c>
      <c r="H324" t="s">
        <v>226</v>
      </c>
      <c r="I324">
        <v>321</v>
      </c>
      <c r="J324" t="s">
        <v>13</v>
      </c>
      <c r="K324">
        <v>265</v>
      </c>
      <c r="L324" t="str">
        <f>_xlfn.XLOOKUP(HabLink2[[#This Row],[HS_ID_Real]],HabDesc[HS_ID_Real],HabDesc[Simp_type])</f>
        <v>Single-Family</v>
      </c>
      <c r="M324" t="str">
        <f>_xlfn.XLOOKUP(HabLink2[[#This Row],[HS_ID_Real]],HabStruct_Routes[HS_ID_Real],HabStruct_Routes[Merge_RID_String])</f>
        <v>144, 164, 206, 218, 233, 121, 145, 185, 196, 212, 253, 268, 298, 301, 23, 28, 32, 42, 54, 68, 67, 71, 86, 105, 214</v>
      </c>
      <c r="N324" t="str">
        <f t="shared" si="10"/>
        <v>&lt;t&gt;&lt;s&gt;144&lt;/s&gt;&lt;s&gt;164&lt;/s&gt;&lt;s&gt;206&lt;/s&gt;&lt;s&gt;218&lt;/s&gt;&lt;s&gt;233&lt;/s&gt;&lt;s&gt;121&lt;/s&gt;&lt;s&gt;145&lt;/s&gt;&lt;s&gt;185&lt;/s&gt;&lt;s&gt;196&lt;/s&gt;&lt;s&gt;212&lt;/s&gt;&lt;s&gt;253&lt;/s&gt;&lt;s&gt;268&lt;/s&gt;&lt;s&gt;298&lt;/s&gt;&lt;s&gt;301&lt;/s&gt;&lt;s&gt;23&lt;/s&gt;&lt;s&gt;28&lt;/s&gt;&lt;s&gt;32&lt;/s&gt;&lt;s&gt;42&lt;/s&gt;&lt;s&gt;54&lt;/s&gt;&lt;s&gt;68&lt;/s&gt;&lt;s&gt;67&lt;/s&gt;&lt;s&gt;71&lt;/s&gt;&lt;s&gt;86&lt;/s&gt;&lt;s&gt;105&lt;/s&gt;&lt;s&gt;214&lt;/s&gt;&lt;/t&gt;</v>
      </c>
      <c r="O324" t="str">
        <f t="shared" si="11"/>
        <v>23, 28, 32, 42, 54, 67, 68, 71, 86, 105, 121, 144, 145, 164, 185, 196, 206, 212, 214, 218, 233, 253, 268, 298, 301</v>
      </c>
      <c r="P324" t="s">
        <v>437</v>
      </c>
    </row>
    <row r="325" spans="1:16">
      <c r="A325">
        <v>324</v>
      </c>
      <c r="B325">
        <v>292</v>
      </c>
      <c r="C325">
        <v>35</v>
      </c>
      <c r="D325">
        <v>287.60573674758399</v>
      </c>
      <c r="E325">
        <v>2</v>
      </c>
      <c r="F325">
        <v>2.0673382520142471</v>
      </c>
      <c r="G325" t="s">
        <v>436</v>
      </c>
      <c r="H325" t="s">
        <v>190</v>
      </c>
      <c r="I325">
        <v>321</v>
      </c>
      <c r="J325" t="s">
        <v>17</v>
      </c>
      <c r="K325">
        <v>288</v>
      </c>
      <c r="L325" t="str">
        <f>_xlfn.XLOOKUP(HabLink2[[#This Row],[HS_ID_Real]],HabDesc[HS_ID_Real],HabDesc[Simp_type])</f>
        <v>Single-Family</v>
      </c>
      <c r="M325" t="str">
        <f>_xlfn.XLOOKUP(HabLink2[[#This Row],[HS_ID_Real]],HabStruct_Routes[HS_ID_Real],HabStruct_Routes[Merge_RID_String])</f>
        <v>144, 164, 206, 218, 233, 121, 145, 185, 196, 212, 253, 268, 298, 301, 23, 28, 32, 42, 54, 68, 67, 71, 86, 105, 214</v>
      </c>
      <c r="N325" t="str">
        <f t="shared" si="10"/>
        <v>&lt;t&gt;&lt;s&gt;144&lt;/s&gt;&lt;s&gt;164&lt;/s&gt;&lt;s&gt;206&lt;/s&gt;&lt;s&gt;218&lt;/s&gt;&lt;s&gt;233&lt;/s&gt;&lt;s&gt;121&lt;/s&gt;&lt;s&gt;145&lt;/s&gt;&lt;s&gt;185&lt;/s&gt;&lt;s&gt;196&lt;/s&gt;&lt;s&gt;212&lt;/s&gt;&lt;s&gt;253&lt;/s&gt;&lt;s&gt;268&lt;/s&gt;&lt;s&gt;298&lt;/s&gt;&lt;s&gt;301&lt;/s&gt;&lt;s&gt;23&lt;/s&gt;&lt;s&gt;28&lt;/s&gt;&lt;s&gt;32&lt;/s&gt;&lt;s&gt;42&lt;/s&gt;&lt;s&gt;54&lt;/s&gt;&lt;s&gt;68&lt;/s&gt;&lt;s&gt;67&lt;/s&gt;&lt;s&gt;71&lt;/s&gt;&lt;s&gt;86&lt;/s&gt;&lt;s&gt;105&lt;/s&gt;&lt;s&gt;214&lt;/s&gt;&lt;/t&gt;</v>
      </c>
      <c r="O325" t="str">
        <f t="shared" si="11"/>
        <v>23, 28, 32, 42, 54, 67, 68, 71, 86, 105, 121, 144, 145, 164, 185, 196, 206, 212, 214, 218, 233, 253, 268, 298, 301</v>
      </c>
      <c r="P325" t="s">
        <v>437</v>
      </c>
    </row>
    <row r="326" spans="1:16">
      <c r="A326">
        <v>325</v>
      </c>
      <c r="B326">
        <v>293</v>
      </c>
      <c r="C326">
        <v>35</v>
      </c>
      <c r="D326">
        <v>199.49342496250446</v>
      </c>
      <c r="E326">
        <v>1</v>
      </c>
      <c r="F326">
        <v>12.433454247540727</v>
      </c>
      <c r="G326" t="s">
        <v>438</v>
      </c>
      <c r="H326" t="s">
        <v>190</v>
      </c>
      <c r="I326">
        <v>322</v>
      </c>
      <c r="J326" t="s">
        <v>17</v>
      </c>
      <c r="K326">
        <v>199</v>
      </c>
      <c r="L326" t="str">
        <f>_xlfn.XLOOKUP(HabLink2[[#This Row],[HS_ID_Real]],HabDesc[HS_ID_Real],HabDesc[Simp_type])</f>
        <v>Single-Family</v>
      </c>
      <c r="M326" t="str">
        <f>_xlfn.XLOOKUP(HabLink2[[#This Row],[HS_ID_Real]],HabStruct_Routes[HS_ID_Real],HabStruct_Routes[Merge_RID_String])</f>
        <v>144, 164, 218, 121, 145, 196, 253, 268, 301, 23, 28, 32, 54, 68, 67, 71, 86, 105, 214</v>
      </c>
      <c r="N326" t="str">
        <f t="shared" si="10"/>
        <v>&lt;t&gt;&lt;s&gt;144&lt;/s&gt;&lt;s&gt;164&lt;/s&gt;&lt;s&gt;218&lt;/s&gt;&lt;s&gt;121&lt;/s&gt;&lt;s&gt;145&lt;/s&gt;&lt;s&gt;196&lt;/s&gt;&lt;s&gt;253&lt;/s&gt;&lt;s&gt;268&lt;/s&gt;&lt;s&gt;301&lt;/s&gt;&lt;s&gt;23&lt;/s&gt;&lt;s&gt;28&lt;/s&gt;&lt;s&gt;32&lt;/s&gt;&lt;s&gt;54&lt;/s&gt;&lt;s&gt;68&lt;/s&gt;&lt;s&gt;67&lt;/s&gt;&lt;s&gt;71&lt;/s&gt;&lt;s&gt;86&lt;/s&gt;&lt;s&gt;105&lt;/s&gt;&lt;s&gt;214&lt;/s&gt;&lt;/t&gt;</v>
      </c>
      <c r="O326" t="str">
        <f t="shared" si="11"/>
        <v>23, 28, 32, 54, 67, 68, 71, 86, 105, 121, 144, 145, 164, 196, 214, 218, 253, 268, 301</v>
      </c>
      <c r="P326" t="s">
        <v>191</v>
      </c>
    </row>
    <row r="327" spans="1:16">
      <c r="A327">
        <v>326</v>
      </c>
      <c r="B327">
        <v>294</v>
      </c>
      <c r="C327">
        <v>35</v>
      </c>
      <c r="D327">
        <v>296.43151205197762</v>
      </c>
      <c r="E327">
        <v>1</v>
      </c>
      <c r="F327">
        <v>10.11748123436656</v>
      </c>
      <c r="G327" t="s">
        <v>439</v>
      </c>
      <c r="H327" t="s">
        <v>190</v>
      </c>
      <c r="I327">
        <v>323</v>
      </c>
      <c r="J327" t="s">
        <v>17</v>
      </c>
      <c r="K327">
        <v>296</v>
      </c>
      <c r="L327" t="str">
        <f>_xlfn.XLOOKUP(HabLink2[[#This Row],[HS_ID_Real]],HabDesc[HS_ID_Real],HabDesc[Simp_type])</f>
        <v>Single-Family</v>
      </c>
      <c r="M327" t="str">
        <f>_xlfn.XLOOKUP(HabLink2[[#This Row],[HS_ID_Real]],HabStruct_Routes[HS_ID_Real],HabStruct_Routes[Merge_RID_String])</f>
        <v>144, 164, 218, 121, 145, 196, 253, 268, 301, 23, 28, 32, 54, 68, 67, 71, 86, 105, 214</v>
      </c>
      <c r="N327" t="str">
        <f t="shared" si="10"/>
        <v>&lt;t&gt;&lt;s&gt;144&lt;/s&gt;&lt;s&gt;164&lt;/s&gt;&lt;s&gt;218&lt;/s&gt;&lt;s&gt;121&lt;/s&gt;&lt;s&gt;145&lt;/s&gt;&lt;s&gt;196&lt;/s&gt;&lt;s&gt;253&lt;/s&gt;&lt;s&gt;268&lt;/s&gt;&lt;s&gt;301&lt;/s&gt;&lt;s&gt;23&lt;/s&gt;&lt;s&gt;28&lt;/s&gt;&lt;s&gt;32&lt;/s&gt;&lt;s&gt;54&lt;/s&gt;&lt;s&gt;68&lt;/s&gt;&lt;s&gt;67&lt;/s&gt;&lt;s&gt;71&lt;/s&gt;&lt;s&gt;86&lt;/s&gt;&lt;s&gt;105&lt;/s&gt;&lt;s&gt;214&lt;/s&gt;&lt;/t&gt;</v>
      </c>
      <c r="O327" t="str">
        <f t="shared" si="11"/>
        <v>23, 28, 32, 54, 67, 68, 71, 86, 105, 121, 144, 145, 164, 196, 214, 218, 253, 268, 301</v>
      </c>
      <c r="P327" t="s">
        <v>191</v>
      </c>
    </row>
    <row r="328" spans="1:16">
      <c r="A328">
        <v>327</v>
      </c>
      <c r="B328">
        <v>295</v>
      </c>
      <c r="C328">
        <v>64</v>
      </c>
      <c r="D328">
        <v>96.720925903255036</v>
      </c>
      <c r="E328">
        <v>1</v>
      </c>
      <c r="F328">
        <v>88.340413526364912</v>
      </c>
      <c r="G328" t="s">
        <v>440</v>
      </c>
      <c r="H328" t="s">
        <v>75</v>
      </c>
      <c r="I328">
        <v>324</v>
      </c>
      <c r="J328" t="s">
        <v>15</v>
      </c>
      <c r="K328">
        <v>97</v>
      </c>
      <c r="L328" t="str">
        <f>_xlfn.XLOOKUP(HabLink2[[#This Row],[HS_ID_Real]],HabDesc[HS_ID_Real],HabDesc[Simp_type])</f>
        <v>Single-Family</v>
      </c>
      <c r="M328" t="str">
        <f>_xlfn.XLOOKUP(HabLink2[[#This Row],[HS_ID_Real]],HabStruct_Routes[HS_ID_Real],HabStruct_Routes[Merge_RID_String])</f>
        <v>144, 206, 218, 121, 185, 196, 253, 298, 301, 23, 32, 42, 68, 67, 86, 214, 319</v>
      </c>
      <c r="N328" t="str">
        <f t="shared" si="10"/>
        <v>&lt;t&gt;&lt;s&gt;144&lt;/s&gt;&lt;s&gt;206&lt;/s&gt;&lt;s&gt;218&lt;/s&gt;&lt;s&gt;121&lt;/s&gt;&lt;s&gt;185&lt;/s&gt;&lt;s&gt;196&lt;/s&gt;&lt;s&gt;253&lt;/s&gt;&lt;s&gt;298&lt;/s&gt;&lt;s&gt;301&lt;/s&gt;&lt;s&gt;23&lt;/s&gt;&lt;s&gt;32&lt;/s&gt;&lt;s&gt;42&lt;/s&gt;&lt;s&gt;68&lt;/s&gt;&lt;s&gt;67&lt;/s&gt;&lt;s&gt;86&lt;/s&gt;&lt;s&gt;214&lt;/s&gt;&lt;s&gt;319&lt;/s&gt;&lt;/t&gt;</v>
      </c>
      <c r="O328" t="str">
        <f t="shared" si="11"/>
        <v>23, 32, 42, 67, 68, 86, 121, 144, 185, 196, 206, 214, 218, 253, 298, 301, 319</v>
      </c>
      <c r="P328" t="s">
        <v>76</v>
      </c>
    </row>
    <row r="329" spans="1:16">
      <c r="A329">
        <v>328</v>
      </c>
      <c r="B329">
        <v>296</v>
      </c>
      <c r="C329">
        <v>64</v>
      </c>
      <c r="D329">
        <v>96.598639987988051</v>
      </c>
      <c r="E329">
        <v>1</v>
      </c>
      <c r="F329">
        <v>88.489427076770582</v>
      </c>
      <c r="G329" t="s">
        <v>441</v>
      </c>
      <c r="H329" t="s">
        <v>75</v>
      </c>
      <c r="I329">
        <v>325</v>
      </c>
      <c r="J329" t="s">
        <v>15</v>
      </c>
      <c r="K329">
        <v>97</v>
      </c>
      <c r="L329" t="str">
        <f>_xlfn.XLOOKUP(HabLink2[[#This Row],[HS_ID_Real]],HabDesc[HS_ID_Real],HabDesc[Simp_type])</f>
        <v>Commercial</v>
      </c>
      <c r="M329" t="str">
        <f>_xlfn.XLOOKUP(HabLink2[[#This Row],[HS_ID_Real]],HabStruct_Routes[HS_ID_Real],HabStruct_Routes[Merge_RID_String])</f>
        <v>144, 206, 218, 121, 185, 196, 253, 298, 301, 23, 32, 42, 68, 67, 86, 214, 319</v>
      </c>
      <c r="N329" t="str">
        <f t="shared" si="10"/>
        <v>&lt;t&gt;&lt;s&gt;144&lt;/s&gt;&lt;s&gt;206&lt;/s&gt;&lt;s&gt;218&lt;/s&gt;&lt;s&gt;121&lt;/s&gt;&lt;s&gt;185&lt;/s&gt;&lt;s&gt;196&lt;/s&gt;&lt;s&gt;253&lt;/s&gt;&lt;s&gt;298&lt;/s&gt;&lt;s&gt;301&lt;/s&gt;&lt;s&gt;23&lt;/s&gt;&lt;s&gt;32&lt;/s&gt;&lt;s&gt;42&lt;/s&gt;&lt;s&gt;68&lt;/s&gt;&lt;s&gt;67&lt;/s&gt;&lt;s&gt;86&lt;/s&gt;&lt;s&gt;214&lt;/s&gt;&lt;s&gt;319&lt;/s&gt;&lt;/t&gt;</v>
      </c>
      <c r="O329" t="str">
        <f t="shared" si="11"/>
        <v>23, 32, 42, 67, 68, 86, 121, 144, 185, 196, 206, 214, 218, 253, 298, 301, 319</v>
      </c>
      <c r="P329" t="s">
        <v>76</v>
      </c>
    </row>
    <row r="330" spans="1:16">
      <c r="A330">
        <v>329</v>
      </c>
      <c r="B330">
        <v>297</v>
      </c>
      <c r="C330">
        <v>59</v>
      </c>
      <c r="D330">
        <v>250.31536250014474</v>
      </c>
      <c r="E330">
        <v>1</v>
      </c>
      <c r="F330">
        <v>-0.96490099622972603</v>
      </c>
      <c r="G330" t="s">
        <v>442</v>
      </c>
      <c r="H330" t="s">
        <v>215</v>
      </c>
      <c r="I330">
        <v>326</v>
      </c>
      <c r="J330" t="s">
        <v>17</v>
      </c>
      <c r="K330">
        <v>250</v>
      </c>
      <c r="L330" t="str">
        <f>_xlfn.XLOOKUP(HabLink2[[#This Row],[HS_ID_Real]],HabDesc[HS_ID_Real],HabDesc[Simp_type])</f>
        <v>Single-Family</v>
      </c>
      <c r="M330" t="str">
        <f>_xlfn.XLOOKUP(HabLink2[[#This Row],[HS_ID_Real]],HabStruct_Routes[HS_ID_Real],HabStruct_Routes[Merge_RID_String])</f>
        <v>54, 113</v>
      </c>
      <c r="N330" t="str">
        <f t="shared" si="10"/>
        <v>&lt;t&gt;&lt;s&gt;54&lt;/s&gt;&lt;s&gt;113&lt;/s&gt;&lt;/t&gt;</v>
      </c>
      <c r="O330" t="str">
        <f t="shared" si="11"/>
        <v>54, 113</v>
      </c>
      <c r="P330" t="s">
        <v>216</v>
      </c>
    </row>
    <row r="331" spans="1:16">
      <c r="A331">
        <v>330</v>
      </c>
      <c r="B331">
        <v>298</v>
      </c>
      <c r="C331">
        <v>59</v>
      </c>
      <c r="D331">
        <v>251.6641120485865</v>
      </c>
      <c r="E331">
        <v>1</v>
      </c>
      <c r="F331">
        <v>-0.96490099597816004</v>
      </c>
      <c r="G331" t="s">
        <v>443</v>
      </c>
      <c r="H331" t="s">
        <v>215</v>
      </c>
      <c r="I331">
        <v>327</v>
      </c>
      <c r="J331" t="s">
        <v>17</v>
      </c>
      <c r="K331">
        <v>252</v>
      </c>
      <c r="L331" t="str">
        <f>_xlfn.XLOOKUP(HabLink2[[#This Row],[HS_ID_Real]],HabDesc[HS_ID_Real],HabDesc[Simp_type])</f>
        <v>Single-Family</v>
      </c>
      <c r="M331" t="str">
        <f>_xlfn.XLOOKUP(HabLink2[[#This Row],[HS_ID_Real]],HabStruct_Routes[HS_ID_Real],HabStruct_Routes[Merge_RID_String])</f>
        <v>54, 113</v>
      </c>
      <c r="N331" t="str">
        <f t="shared" si="10"/>
        <v>&lt;t&gt;&lt;s&gt;54&lt;/s&gt;&lt;s&gt;113&lt;/s&gt;&lt;/t&gt;</v>
      </c>
      <c r="O331" t="str">
        <f t="shared" si="11"/>
        <v>54, 113</v>
      </c>
      <c r="P331" t="s">
        <v>216</v>
      </c>
    </row>
    <row r="332" spans="1:16">
      <c r="A332">
        <v>331</v>
      </c>
      <c r="B332">
        <v>299</v>
      </c>
      <c r="C332">
        <v>59</v>
      </c>
      <c r="D332">
        <v>252.24692749106313</v>
      </c>
      <c r="E332">
        <v>1</v>
      </c>
      <c r="F332">
        <v>-0.96490099599031698</v>
      </c>
      <c r="G332" t="s">
        <v>444</v>
      </c>
      <c r="H332" t="s">
        <v>215</v>
      </c>
      <c r="I332">
        <v>328</v>
      </c>
      <c r="J332" t="s">
        <v>17</v>
      </c>
      <c r="K332">
        <v>252</v>
      </c>
      <c r="L332" t="str">
        <f>_xlfn.XLOOKUP(HabLink2[[#This Row],[HS_ID_Real]],HabDesc[HS_ID_Real],HabDesc[Simp_type])</f>
        <v>Single-Family</v>
      </c>
      <c r="M332" t="str">
        <f>_xlfn.XLOOKUP(HabLink2[[#This Row],[HS_ID_Real]],HabStruct_Routes[HS_ID_Real],HabStruct_Routes[Merge_RID_String])</f>
        <v>54, 113</v>
      </c>
      <c r="N332" t="str">
        <f t="shared" si="10"/>
        <v>&lt;t&gt;&lt;s&gt;54&lt;/s&gt;&lt;s&gt;113&lt;/s&gt;&lt;/t&gt;</v>
      </c>
      <c r="O332" t="str">
        <f t="shared" si="11"/>
        <v>54, 113</v>
      </c>
      <c r="P332" t="s">
        <v>216</v>
      </c>
    </row>
    <row r="333" spans="1:16">
      <c r="A333">
        <v>332</v>
      </c>
      <c r="B333">
        <v>300</v>
      </c>
      <c r="C333">
        <v>59</v>
      </c>
      <c r="D333">
        <v>250.30869308081111</v>
      </c>
      <c r="E333">
        <v>1</v>
      </c>
      <c r="F333">
        <v>-0.96490099612233504</v>
      </c>
      <c r="G333" t="s">
        <v>445</v>
      </c>
      <c r="H333" t="s">
        <v>215</v>
      </c>
      <c r="I333">
        <v>329</v>
      </c>
      <c r="J333" t="s">
        <v>17</v>
      </c>
      <c r="K333">
        <v>250</v>
      </c>
      <c r="L333" t="str">
        <f>_xlfn.XLOOKUP(HabLink2[[#This Row],[HS_ID_Real]],HabDesc[HS_ID_Real],HabDesc[Simp_type])</f>
        <v>Single-Family</v>
      </c>
      <c r="M333" t="str">
        <f>_xlfn.XLOOKUP(HabLink2[[#This Row],[HS_ID_Real]],HabStruct_Routes[HS_ID_Real],HabStruct_Routes[Merge_RID_String])</f>
        <v>54, 113</v>
      </c>
      <c r="N333" t="str">
        <f t="shared" si="10"/>
        <v>&lt;t&gt;&lt;s&gt;54&lt;/s&gt;&lt;s&gt;113&lt;/s&gt;&lt;/t&gt;</v>
      </c>
      <c r="O333" t="str">
        <f t="shared" si="11"/>
        <v>54, 113</v>
      </c>
      <c r="P333" t="s">
        <v>216</v>
      </c>
    </row>
    <row r="334" spans="1:16">
      <c r="A334">
        <v>333</v>
      </c>
      <c r="B334">
        <v>301</v>
      </c>
      <c r="C334">
        <v>59</v>
      </c>
      <c r="D334">
        <v>247.51995047976476</v>
      </c>
      <c r="E334">
        <v>1</v>
      </c>
      <c r="F334">
        <v>-0.96490099608192004</v>
      </c>
      <c r="G334" t="s">
        <v>446</v>
      </c>
      <c r="H334" t="s">
        <v>215</v>
      </c>
      <c r="I334">
        <v>330</v>
      </c>
      <c r="J334" t="s">
        <v>17</v>
      </c>
      <c r="K334">
        <v>248</v>
      </c>
      <c r="L334" t="str">
        <f>_xlfn.XLOOKUP(HabLink2[[#This Row],[HS_ID_Real]],HabDesc[HS_ID_Real],HabDesc[Simp_type])</f>
        <v>Single-Family</v>
      </c>
      <c r="M334" t="str">
        <f>_xlfn.XLOOKUP(HabLink2[[#This Row],[HS_ID_Real]],HabStruct_Routes[HS_ID_Real],HabStruct_Routes[Merge_RID_String])</f>
        <v>54, 113</v>
      </c>
      <c r="N334" t="str">
        <f t="shared" si="10"/>
        <v>&lt;t&gt;&lt;s&gt;54&lt;/s&gt;&lt;s&gt;113&lt;/s&gt;&lt;/t&gt;</v>
      </c>
      <c r="O334" t="str">
        <f t="shared" si="11"/>
        <v>54, 113</v>
      </c>
      <c r="P334" t="s">
        <v>216</v>
      </c>
    </row>
    <row r="335" spans="1:16">
      <c r="A335">
        <v>334</v>
      </c>
      <c r="B335">
        <v>302</v>
      </c>
      <c r="C335">
        <v>59</v>
      </c>
      <c r="D335">
        <v>249.80422814226438</v>
      </c>
      <c r="E335">
        <v>1</v>
      </c>
      <c r="F335">
        <v>-0.96490099632971504</v>
      </c>
      <c r="G335" t="s">
        <v>447</v>
      </c>
      <c r="H335" t="s">
        <v>215</v>
      </c>
      <c r="I335">
        <v>331</v>
      </c>
      <c r="J335" t="s">
        <v>17</v>
      </c>
      <c r="K335">
        <v>250</v>
      </c>
      <c r="L335" t="str">
        <f>_xlfn.XLOOKUP(HabLink2[[#This Row],[HS_ID_Real]],HabDesc[HS_ID_Real],HabDesc[Simp_type])</f>
        <v>Single-Family</v>
      </c>
      <c r="M335" t="str">
        <f>_xlfn.XLOOKUP(HabLink2[[#This Row],[HS_ID_Real]],HabStruct_Routes[HS_ID_Real],HabStruct_Routes[Merge_RID_String])</f>
        <v>54, 113</v>
      </c>
      <c r="N335" t="str">
        <f t="shared" si="10"/>
        <v>&lt;t&gt;&lt;s&gt;54&lt;/s&gt;&lt;s&gt;113&lt;/s&gt;&lt;/t&gt;</v>
      </c>
      <c r="O335" t="str">
        <f t="shared" si="11"/>
        <v>54, 113</v>
      </c>
      <c r="P335" t="s">
        <v>216</v>
      </c>
    </row>
    <row r="336" spans="1:16">
      <c r="A336">
        <v>335</v>
      </c>
      <c r="B336">
        <v>303</v>
      </c>
      <c r="C336">
        <v>59</v>
      </c>
      <c r="D336">
        <v>243.85226561967758</v>
      </c>
      <c r="E336">
        <v>1</v>
      </c>
      <c r="F336">
        <v>-0.96490099597950596</v>
      </c>
      <c r="G336" t="s">
        <v>448</v>
      </c>
      <c r="H336" t="s">
        <v>215</v>
      </c>
      <c r="I336">
        <v>332</v>
      </c>
      <c r="J336" t="s">
        <v>17</v>
      </c>
      <c r="K336">
        <v>244</v>
      </c>
      <c r="L336" t="str">
        <f>_xlfn.XLOOKUP(HabLink2[[#This Row],[HS_ID_Real]],HabDesc[HS_ID_Real],HabDesc[Simp_type])</f>
        <v>Single-Family</v>
      </c>
      <c r="M336" t="str">
        <f>_xlfn.XLOOKUP(HabLink2[[#This Row],[HS_ID_Real]],HabStruct_Routes[HS_ID_Real],HabStruct_Routes[Merge_RID_String])</f>
        <v>54, 113</v>
      </c>
      <c r="N336" t="str">
        <f t="shared" si="10"/>
        <v>&lt;t&gt;&lt;s&gt;54&lt;/s&gt;&lt;s&gt;113&lt;/s&gt;&lt;/t&gt;</v>
      </c>
      <c r="O336" t="str">
        <f t="shared" si="11"/>
        <v>54, 113</v>
      </c>
      <c r="P336" t="s">
        <v>216</v>
      </c>
    </row>
    <row r="337" spans="1:16">
      <c r="A337">
        <v>336</v>
      </c>
      <c r="B337">
        <v>304</v>
      </c>
      <c r="C337">
        <v>59</v>
      </c>
      <c r="D337">
        <v>252.27844308703354</v>
      </c>
      <c r="E337">
        <v>1</v>
      </c>
      <c r="F337">
        <v>-0.96490099602846402</v>
      </c>
      <c r="G337" t="s">
        <v>449</v>
      </c>
      <c r="H337" t="s">
        <v>215</v>
      </c>
      <c r="I337">
        <v>333</v>
      </c>
      <c r="J337" t="s">
        <v>17</v>
      </c>
      <c r="K337">
        <v>252</v>
      </c>
      <c r="L337" t="str">
        <f>_xlfn.XLOOKUP(HabLink2[[#This Row],[HS_ID_Real]],HabDesc[HS_ID_Real],HabDesc[Simp_type])</f>
        <v>Single-Family</v>
      </c>
      <c r="M337" t="str">
        <f>_xlfn.XLOOKUP(HabLink2[[#This Row],[HS_ID_Real]],HabStruct_Routes[HS_ID_Real],HabStruct_Routes[Merge_RID_String])</f>
        <v>54, 113</v>
      </c>
      <c r="N337" t="str">
        <f t="shared" si="10"/>
        <v>&lt;t&gt;&lt;s&gt;54&lt;/s&gt;&lt;s&gt;113&lt;/s&gt;&lt;/t&gt;</v>
      </c>
      <c r="O337" t="str">
        <f t="shared" si="11"/>
        <v>54, 113</v>
      </c>
      <c r="P337" t="s">
        <v>216</v>
      </c>
    </row>
    <row r="338" spans="1:16">
      <c r="A338">
        <v>337</v>
      </c>
      <c r="B338">
        <v>305</v>
      </c>
      <c r="C338">
        <v>59</v>
      </c>
      <c r="D338">
        <v>228.03877941322068</v>
      </c>
      <c r="E338">
        <v>1</v>
      </c>
      <c r="F338">
        <v>-0.96106677347699798</v>
      </c>
      <c r="G338" t="s">
        <v>450</v>
      </c>
      <c r="H338" t="s">
        <v>215</v>
      </c>
      <c r="I338">
        <v>334</v>
      </c>
      <c r="J338" t="s">
        <v>17</v>
      </c>
      <c r="K338">
        <v>228</v>
      </c>
      <c r="L338" t="str">
        <f>_xlfn.XLOOKUP(HabLink2[[#This Row],[HS_ID_Real]],HabDesc[HS_ID_Real],HabDesc[Simp_type])</f>
        <v>Commercial</v>
      </c>
      <c r="M338" t="str">
        <f>_xlfn.XLOOKUP(HabLink2[[#This Row],[HS_ID_Real]],HabStruct_Routes[HS_ID_Real],HabStruct_Routes[Merge_RID_String])</f>
        <v>54, 113</v>
      </c>
      <c r="N338" t="str">
        <f t="shared" si="10"/>
        <v>&lt;t&gt;&lt;s&gt;54&lt;/s&gt;&lt;s&gt;113&lt;/s&gt;&lt;/t&gt;</v>
      </c>
      <c r="O338" t="str">
        <f t="shared" si="11"/>
        <v>54, 113</v>
      </c>
      <c r="P338" t="s">
        <v>216</v>
      </c>
    </row>
    <row r="339" spans="1:16">
      <c r="A339">
        <v>338</v>
      </c>
      <c r="B339">
        <v>306</v>
      </c>
      <c r="C339">
        <v>59</v>
      </c>
      <c r="D339">
        <v>262.95083037023858</v>
      </c>
      <c r="E339">
        <v>1</v>
      </c>
      <c r="F339">
        <v>53.920312693328889</v>
      </c>
      <c r="G339" t="s">
        <v>451</v>
      </c>
      <c r="H339" t="s">
        <v>215</v>
      </c>
      <c r="I339">
        <v>335</v>
      </c>
      <c r="J339" t="s">
        <v>8</v>
      </c>
      <c r="K339">
        <v>263</v>
      </c>
      <c r="L339" t="str">
        <f>_xlfn.XLOOKUP(HabLink2[[#This Row],[HS_ID_Real]],HabDesc[HS_ID_Real],HabDesc[Simp_type])</f>
        <v>Commercial</v>
      </c>
      <c r="M339" t="str">
        <f>_xlfn.XLOOKUP(HabLink2[[#This Row],[HS_ID_Real]],HabStruct_Routes[HS_ID_Real],HabStruct_Routes[Merge_RID_String])</f>
        <v>54, 113</v>
      </c>
      <c r="N339" t="str">
        <f t="shared" si="10"/>
        <v>&lt;t&gt;&lt;s&gt;54&lt;/s&gt;&lt;s&gt;113&lt;/s&gt;&lt;/t&gt;</v>
      </c>
      <c r="O339" t="str">
        <f t="shared" si="11"/>
        <v>54, 113</v>
      </c>
      <c r="P339" t="s">
        <v>216</v>
      </c>
    </row>
    <row r="340" spans="1:16">
      <c r="A340">
        <v>339</v>
      </c>
      <c r="B340">
        <v>307</v>
      </c>
      <c r="C340">
        <v>44</v>
      </c>
      <c r="D340">
        <v>273.55940785971001</v>
      </c>
      <c r="E340">
        <v>1</v>
      </c>
      <c r="F340">
        <v>90.763410357315308</v>
      </c>
      <c r="G340" t="s">
        <v>452</v>
      </c>
      <c r="H340" t="s">
        <v>254</v>
      </c>
      <c r="I340">
        <v>336</v>
      </c>
      <c r="J340" t="s">
        <v>15</v>
      </c>
      <c r="K340">
        <v>274</v>
      </c>
      <c r="L340" t="str">
        <f>_xlfn.XLOOKUP(HabLink2[[#This Row],[HS_ID_Real]],HabDesc[HS_ID_Real],HabDesc[Simp_type])</f>
        <v>Single-Family</v>
      </c>
      <c r="M340" t="str">
        <f>_xlfn.XLOOKUP(HabLink2[[#This Row],[HS_ID_Real]],HabStruct_Routes[HS_ID_Real],HabStruct_Routes[Merge_RID_String])</f>
        <v>303</v>
      </c>
      <c r="N340" t="str">
        <f t="shared" si="10"/>
        <v>&lt;t&gt;&lt;s&gt;303&lt;/s&gt;&lt;/t&gt;</v>
      </c>
      <c r="O340" t="str">
        <f t="shared" si="11"/>
        <v>303</v>
      </c>
      <c r="P340" t="s">
        <v>255</v>
      </c>
    </row>
    <row r="341" spans="1:16">
      <c r="A341">
        <v>340</v>
      </c>
      <c r="B341">
        <v>308</v>
      </c>
      <c r="C341">
        <v>44</v>
      </c>
      <c r="D341">
        <v>183.37708727045927</v>
      </c>
      <c r="E341">
        <v>1</v>
      </c>
      <c r="F341">
        <v>90.763410357411502</v>
      </c>
      <c r="G341" t="s">
        <v>453</v>
      </c>
      <c r="H341" t="s">
        <v>254</v>
      </c>
      <c r="I341">
        <v>337</v>
      </c>
      <c r="J341" t="s">
        <v>15</v>
      </c>
      <c r="K341">
        <v>183</v>
      </c>
      <c r="L341" t="str">
        <f>_xlfn.XLOOKUP(HabLink2[[#This Row],[HS_ID_Real]],HabDesc[HS_ID_Real],HabDesc[Simp_type])</f>
        <v>Commercial</v>
      </c>
      <c r="M341" t="str">
        <f>_xlfn.XLOOKUP(HabLink2[[#This Row],[HS_ID_Real]],HabStruct_Routes[HS_ID_Real],HabStruct_Routes[Merge_RID_String])</f>
        <v>303</v>
      </c>
      <c r="N341" t="str">
        <f t="shared" si="10"/>
        <v>&lt;t&gt;&lt;s&gt;303&lt;/s&gt;&lt;/t&gt;</v>
      </c>
      <c r="O341" t="str">
        <f t="shared" si="11"/>
        <v>303</v>
      </c>
      <c r="P341" t="s">
        <v>255</v>
      </c>
    </row>
    <row r="342" spans="1:16">
      <c r="A342">
        <v>341</v>
      </c>
      <c r="B342">
        <v>309</v>
      </c>
      <c r="C342">
        <v>44</v>
      </c>
      <c r="D342">
        <v>113.52741223814419</v>
      </c>
      <c r="E342">
        <v>1</v>
      </c>
      <c r="F342">
        <v>-1.491853111794138</v>
      </c>
      <c r="G342" t="s">
        <v>454</v>
      </c>
      <c r="H342" t="s">
        <v>254</v>
      </c>
      <c r="I342">
        <v>338</v>
      </c>
      <c r="J342" t="s">
        <v>17</v>
      </c>
      <c r="K342">
        <v>114</v>
      </c>
      <c r="L342" t="str">
        <f>_xlfn.XLOOKUP(HabLink2[[#This Row],[HS_ID_Real]],HabDesc[HS_ID_Real],HabDesc[Simp_type])</f>
        <v>Single-Family</v>
      </c>
      <c r="M342" t="str">
        <f>_xlfn.XLOOKUP(HabLink2[[#This Row],[HS_ID_Real]],HabStruct_Routes[HS_ID_Real],HabStruct_Routes[Merge_RID_String])</f>
        <v>303</v>
      </c>
      <c r="N342" t="str">
        <f t="shared" si="10"/>
        <v>&lt;t&gt;&lt;s&gt;303&lt;/s&gt;&lt;/t&gt;</v>
      </c>
      <c r="O342" t="str">
        <f t="shared" si="11"/>
        <v>303</v>
      </c>
      <c r="P342" t="s">
        <v>255</v>
      </c>
    </row>
    <row r="343" spans="1:16">
      <c r="A343">
        <v>342</v>
      </c>
      <c r="B343">
        <v>310</v>
      </c>
      <c r="C343">
        <v>44</v>
      </c>
      <c r="D343">
        <v>234.78883774324765</v>
      </c>
      <c r="E343">
        <v>1</v>
      </c>
      <c r="F343">
        <v>-91.855636567132777</v>
      </c>
      <c r="G343" t="s">
        <v>455</v>
      </c>
      <c r="H343" t="s">
        <v>254</v>
      </c>
      <c r="I343">
        <v>339</v>
      </c>
      <c r="J343" t="s">
        <v>13</v>
      </c>
      <c r="K343">
        <v>235</v>
      </c>
      <c r="L343" t="str">
        <f>_xlfn.XLOOKUP(HabLink2[[#This Row],[HS_ID_Real]],HabDesc[HS_ID_Real],HabDesc[Simp_type])</f>
        <v>Single-Family</v>
      </c>
      <c r="M343" t="str">
        <f>_xlfn.XLOOKUP(HabLink2[[#This Row],[HS_ID_Real]],HabStruct_Routes[HS_ID_Real],HabStruct_Routes[Merge_RID_String])</f>
        <v>303</v>
      </c>
      <c r="N343" t="str">
        <f t="shared" si="10"/>
        <v>&lt;t&gt;&lt;s&gt;303&lt;/s&gt;&lt;/t&gt;</v>
      </c>
      <c r="O343" t="str">
        <f t="shared" si="11"/>
        <v>303</v>
      </c>
      <c r="P343" t="s">
        <v>255</v>
      </c>
    </row>
    <row r="344" spans="1:16">
      <c r="A344">
        <v>343</v>
      </c>
      <c r="B344">
        <v>311</v>
      </c>
      <c r="C344">
        <v>44</v>
      </c>
      <c r="D344">
        <v>217.22096550307288</v>
      </c>
      <c r="E344">
        <v>1</v>
      </c>
      <c r="F344">
        <v>-91.855660311709642</v>
      </c>
      <c r="G344" t="s">
        <v>456</v>
      </c>
      <c r="H344" t="s">
        <v>254</v>
      </c>
      <c r="I344">
        <v>340</v>
      </c>
      <c r="J344" t="s">
        <v>13</v>
      </c>
      <c r="K344">
        <v>217</v>
      </c>
      <c r="L344" t="str">
        <f>_xlfn.XLOOKUP(HabLink2[[#This Row],[HS_ID_Real]],HabDesc[HS_ID_Real],HabDesc[Simp_type])</f>
        <v>Single-Family</v>
      </c>
      <c r="M344" t="str">
        <f>_xlfn.XLOOKUP(HabLink2[[#This Row],[HS_ID_Real]],HabStruct_Routes[HS_ID_Real],HabStruct_Routes[Merge_RID_String])</f>
        <v>303</v>
      </c>
      <c r="N344" t="str">
        <f t="shared" si="10"/>
        <v>&lt;t&gt;&lt;s&gt;303&lt;/s&gt;&lt;/t&gt;</v>
      </c>
      <c r="O344" t="str">
        <f t="shared" si="11"/>
        <v>303</v>
      </c>
      <c r="P344" t="s">
        <v>255</v>
      </c>
    </row>
    <row r="345" spans="1:16">
      <c r="A345">
        <v>344</v>
      </c>
      <c r="B345">
        <v>312</v>
      </c>
      <c r="C345">
        <v>44</v>
      </c>
      <c r="D345">
        <v>146.93810252805767</v>
      </c>
      <c r="E345">
        <v>1</v>
      </c>
      <c r="F345">
        <v>178.92463964644796</v>
      </c>
      <c r="G345" t="s">
        <v>457</v>
      </c>
      <c r="H345" t="s">
        <v>254</v>
      </c>
      <c r="I345">
        <v>341</v>
      </c>
      <c r="J345" t="s">
        <v>35</v>
      </c>
      <c r="K345">
        <v>147</v>
      </c>
      <c r="L345" t="str">
        <f>_xlfn.XLOOKUP(HabLink2[[#This Row],[HS_ID_Real]],HabDesc[HS_ID_Real],HabDesc[Simp_type])</f>
        <v>Commercial</v>
      </c>
      <c r="M345" t="str">
        <f>_xlfn.XLOOKUP(HabLink2[[#This Row],[HS_ID_Real]],HabStruct_Routes[HS_ID_Real],HabStruct_Routes[Merge_RID_String])</f>
        <v>303</v>
      </c>
      <c r="N345" t="str">
        <f t="shared" si="10"/>
        <v>&lt;t&gt;&lt;s&gt;303&lt;/s&gt;&lt;/t&gt;</v>
      </c>
      <c r="O345" t="str">
        <f t="shared" si="11"/>
        <v>303</v>
      </c>
      <c r="P345" t="s">
        <v>255</v>
      </c>
    </row>
    <row r="346" spans="1:16">
      <c r="A346">
        <v>345</v>
      </c>
      <c r="B346">
        <v>313</v>
      </c>
      <c r="C346">
        <v>44</v>
      </c>
      <c r="D346">
        <v>167.22691399028955</v>
      </c>
      <c r="E346">
        <v>1</v>
      </c>
      <c r="F346">
        <v>178.06640647342104</v>
      </c>
      <c r="G346" t="s">
        <v>458</v>
      </c>
      <c r="H346" t="s">
        <v>254</v>
      </c>
      <c r="I346">
        <v>342</v>
      </c>
      <c r="J346" t="s">
        <v>35</v>
      </c>
      <c r="K346">
        <v>167</v>
      </c>
      <c r="L346" t="str">
        <f>_xlfn.XLOOKUP(HabLink2[[#This Row],[HS_ID_Real]],HabDesc[HS_ID_Real],HabDesc[Simp_type])</f>
        <v>Commercial</v>
      </c>
      <c r="M346" t="str">
        <f>_xlfn.XLOOKUP(HabLink2[[#This Row],[HS_ID_Real]],HabStruct_Routes[HS_ID_Real],HabStruct_Routes[Merge_RID_String])</f>
        <v>303</v>
      </c>
      <c r="N346" t="str">
        <f t="shared" si="10"/>
        <v>&lt;t&gt;&lt;s&gt;303&lt;/s&gt;&lt;/t&gt;</v>
      </c>
      <c r="O346" t="str">
        <f t="shared" si="11"/>
        <v>303</v>
      </c>
      <c r="P346" t="s">
        <v>255</v>
      </c>
    </row>
    <row r="347" spans="1:16">
      <c r="A347">
        <v>346</v>
      </c>
      <c r="B347">
        <v>314</v>
      </c>
      <c r="C347">
        <v>44</v>
      </c>
      <c r="D347">
        <v>258.15470061391136</v>
      </c>
      <c r="E347">
        <v>1</v>
      </c>
      <c r="F347">
        <v>178.06640647362437</v>
      </c>
      <c r="G347" t="s">
        <v>459</v>
      </c>
      <c r="H347" t="s">
        <v>254</v>
      </c>
      <c r="I347">
        <v>343</v>
      </c>
      <c r="J347" t="s">
        <v>35</v>
      </c>
      <c r="K347">
        <v>258</v>
      </c>
      <c r="L347" t="str">
        <f>_xlfn.XLOOKUP(HabLink2[[#This Row],[HS_ID_Real]],HabDesc[HS_ID_Real],HabDesc[Simp_type])</f>
        <v>Single-Family</v>
      </c>
      <c r="M347" t="str">
        <f>_xlfn.XLOOKUP(HabLink2[[#This Row],[HS_ID_Real]],HabStruct_Routes[HS_ID_Real],HabStruct_Routes[Merge_RID_String])</f>
        <v>303</v>
      </c>
      <c r="N347" t="str">
        <f t="shared" si="10"/>
        <v>&lt;t&gt;&lt;s&gt;303&lt;/s&gt;&lt;/t&gt;</v>
      </c>
      <c r="O347" t="str">
        <f t="shared" si="11"/>
        <v>303</v>
      </c>
      <c r="P347" t="s">
        <v>255</v>
      </c>
    </row>
    <row r="348" spans="1:16">
      <c r="A348">
        <v>347</v>
      </c>
      <c r="B348">
        <v>315</v>
      </c>
      <c r="C348">
        <v>44</v>
      </c>
      <c r="D348">
        <v>194.32278628590194</v>
      </c>
      <c r="E348">
        <v>1</v>
      </c>
      <c r="F348">
        <v>178.06639249866663</v>
      </c>
      <c r="G348" t="s">
        <v>460</v>
      </c>
      <c r="H348" t="s">
        <v>254</v>
      </c>
      <c r="I348">
        <v>344</v>
      </c>
      <c r="J348" t="s">
        <v>35</v>
      </c>
      <c r="K348">
        <v>194</v>
      </c>
      <c r="L348" t="str">
        <f>_xlfn.XLOOKUP(HabLink2[[#This Row],[HS_ID_Real]],HabDesc[HS_ID_Real],HabDesc[Simp_type])</f>
        <v>Single-Family</v>
      </c>
      <c r="M348" t="str">
        <f>_xlfn.XLOOKUP(HabLink2[[#This Row],[HS_ID_Real]],HabStruct_Routes[HS_ID_Real],HabStruct_Routes[Merge_RID_String])</f>
        <v>303</v>
      </c>
      <c r="N348" t="str">
        <f t="shared" si="10"/>
        <v>&lt;t&gt;&lt;s&gt;303&lt;/s&gt;&lt;/t&gt;</v>
      </c>
      <c r="O348" t="str">
        <f t="shared" si="11"/>
        <v>303</v>
      </c>
      <c r="P348" t="s">
        <v>255</v>
      </c>
    </row>
    <row r="349" spans="1:16">
      <c r="A349">
        <v>348</v>
      </c>
      <c r="B349">
        <v>316</v>
      </c>
      <c r="C349">
        <v>44</v>
      </c>
      <c r="D349">
        <v>181.80717977667979</v>
      </c>
      <c r="E349">
        <v>1</v>
      </c>
      <c r="F349">
        <v>178.06639249863517</v>
      </c>
      <c r="G349" t="s">
        <v>461</v>
      </c>
      <c r="H349" t="s">
        <v>254</v>
      </c>
      <c r="I349">
        <v>345</v>
      </c>
      <c r="J349" t="s">
        <v>35</v>
      </c>
      <c r="K349">
        <v>182</v>
      </c>
      <c r="L349" t="str">
        <f>_xlfn.XLOOKUP(HabLink2[[#This Row],[HS_ID_Real]],HabDesc[HS_ID_Real],HabDesc[Simp_type])</f>
        <v>Single-Family</v>
      </c>
      <c r="M349" t="str">
        <f>_xlfn.XLOOKUP(HabLink2[[#This Row],[HS_ID_Real]],HabStruct_Routes[HS_ID_Real],HabStruct_Routes[Merge_RID_String])</f>
        <v>303</v>
      </c>
      <c r="N349" t="str">
        <f t="shared" si="10"/>
        <v>&lt;t&gt;&lt;s&gt;303&lt;/s&gt;&lt;/t&gt;</v>
      </c>
      <c r="O349" t="str">
        <f t="shared" si="11"/>
        <v>303</v>
      </c>
      <c r="P349" t="s">
        <v>255</v>
      </c>
    </row>
    <row r="350" spans="1:16">
      <c r="A350">
        <v>349</v>
      </c>
      <c r="B350">
        <v>317</v>
      </c>
      <c r="C350">
        <v>44</v>
      </c>
      <c r="D350">
        <v>87.258999738814921</v>
      </c>
      <c r="E350">
        <v>1</v>
      </c>
      <c r="F350">
        <v>178.06640711862241</v>
      </c>
      <c r="G350" t="s">
        <v>462</v>
      </c>
      <c r="H350" t="s">
        <v>254</v>
      </c>
      <c r="I350">
        <v>346</v>
      </c>
      <c r="J350" t="s">
        <v>35</v>
      </c>
      <c r="K350">
        <v>87</v>
      </c>
      <c r="L350" t="str">
        <f>_xlfn.XLOOKUP(HabLink2[[#This Row],[HS_ID_Real]],HabDesc[HS_ID_Real],HabDesc[Simp_type])</f>
        <v>Single-Family</v>
      </c>
      <c r="M350" t="str">
        <f>_xlfn.XLOOKUP(HabLink2[[#This Row],[HS_ID_Real]],HabStruct_Routes[HS_ID_Real],HabStruct_Routes[Merge_RID_String])</f>
        <v>303</v>
      </c>
      <c r="N350" t="str">
        <f t="shared" si="10"/>
        <v>&lt;t&gt;&lt;s&gt;303&lt;/s&gt;&lt;/t&gt;</v>
      </c>
      <c r="O350" t="str">
        <f t="shared" si="11"/>
        <v>303</v>
      </c>
      <c r="P350" t="s">
        <v>255</v>
      </c>
    </row>
    <row r="351" spans="1:16">
      <c r="A351">
        <v>350</v>
      </c>
      <c r="B351">
        <v>318</v>
      </c>
      <c r="C351">
        <v>44</v>
      </c>
      <c r="D351">
        <v>115.51951776777226</v>
      </c>
      <c r="E351">
        <v>1</v>
      </c>
      <c r="F351">
        <v>178.0664071192688</v>
      </c>
      <c r="G351" t="s">
        <v>463</v>
      </c>
      <c r="H351" t="s">
        <v>254</v>
      </c>
      <c r="I351">
        <v>347</v>
      </c>
      <c r="J351" t="s">
        <v>35</v>
      </c>
      <c r="K351">
        <v>116</v>
      </c>
      <c r="L351" t="str">
        <f>_xlfn.XLOOKUP(HabLink2[[#This Row],[HS_ID_Real]],HabDesc[HS_ID_Real],HabDesc[Simp_type])</f>
        <v>Single-Family</v>
      </c>
      <c r="M351" t="str">
        <f>_xlfn.XLOOKUP(HabLink2[[#This Row],[HS_ID_Real]],HabStruct_Routes[HS_ID_Real],HabStruct_Routes[Merge_RID_String])</f>
        <v>303</v>
      </c>
      <c r="N351" t="str">
        <f t="shared" si="10"/>
        <v>&lt;t&gt;&lt;s&gt;303&lt;/s&gt;&lt;/t&gt;</v>
      </c>
      <c r="O351" t="str">
        <f t="shared" si="11"/>
        <v>303</v>
      </c>
      <c r="P351" t="s">
        <v>255</v>
      </c>
    </row>
    <row r="352" spans="1:16">
      <c r="A352">
        <v>351</v>
      </c>
      <c r="B352">
        <v>319</v>
      </c>
      <c r="C352">
        <v>44</v>
      </c>
      <c r="D352">
        <v>120.51841370558527</v>
      </c>
      <c r="E352">
        <v>1</v>
      </c>
      <c r="F352">
        <v>178.06638075034144</v>
      </c>
      <c r="G352" t="s">
        <v>464</v>
      </c>
      <c r="H352" t="s">
        <v>254</v>
      </c>
      <c r="I352">
        <v>348</v>
      </c>
      <c r="J352" t="s">
        <v>35</v>
      </c>
      <c r="K352">
        <v>121</v>
      </c>
      <c r="L352" t="str">
        <f>_xlfn.XLOOKUP(HabLink2[[#This Row],[HS_ID_Real]],HabDesc[HS_ID_Real],HabDesc[Simp_type])</f>
        <v>Single-Family</v>
      </c>
      <c r="M352" t="str">
        <f>_xlfn.XLOOKUP(HabLink2[[#This Row],[HS_ID_Real]],HabStruct_Routes[HS_ID_Real],HabStruct_Routes[Merge_RID_String])</f>
        <v>303</v>
      </c>
      <c r="N352" t="str">
        <f t="shared" si="10"/>
        <v>&lt;t&gt;&lt;s&gt;303&lt;/s&gt;&lt;/t&gt;</v>
      </c>
      <c r="O352" t="str">
        <f t="shared" si="11"/>
        <v>303</v>
      </c>
      <c r="P352" t="s">
        <v>255</v>
      </c>
    </row>
    <row r="353" spans="1:16">
      <c r="A353">
        <v>352</v>
      </c>
      <c r="B353">
        <v>320</v>
      </c>
      <c r="C353">
        <v>44</v>
      </c>
      <c r="D353">
        <v>249.98672823739162</v>
      </c>
      <c r="E353">
        <v>1</v>
      </c>
      <c r="F353">
        <v>90.013573635170559</v>
      </c>
      <c r="G353" t="s">
        <v>465</v>
      </c>
      <c r="H353" t="s">
        <v>254</v>
      </c>
      <c r="I353">
        <v>349</v>
      </c>
      <c r="J353" t="s">
        <v>15</v>
      </c>
      <c r="K353">
        <v>250</v>
      </c>
      <c r="L353" t="str">
        <f>_xlfn.XLOOKUP(HabLink2[[#This Row],[HS_ID_Real]],HabDesc[HS_ID_Real],HabDesc[Simp_type])</f>
        <v>Commercial</v>
      </c>
      <c r="M353" t="str">
        <f>_xlfn.XLOOKUP(HabLink2[[#This Row],[HS_ID_Real]],HabStruct_Routes[HS_ID_Real],HabStruct_Routes[Merge_RID_String])</f>
        <v>303</v>
      </c>
      <c r="N353" t="str">
        <f t="shared" si="10"/>
        <v>&lt;t&gt;&lt;s&gt;303&lt;/s&gt;&lt;/t&gt;</v>
      </c>
      <c r="O353" t="str">
        <f t="shared" si="11"/>
        <v>303</v>
      </c>
      <c r="P353" t="s">
        <v>255</v>
      </c>
    </row>
    <row r="354" spans="1:16">
      <c r="A354">
        <v>353</v>
      </c>
      <c r="B354">
        <v>321</v>
      </c>
      <c r="C354">
        <v>68</v>
      </c>
      <c r="D354">
        <v>240.22145081147883</v>
      </c>
      <c r="E354">
        <v>1</v>
      </c>
      <c r="F354">
        <v>99.734112296364287</v>
      </c>
      <c r="G354" t="s">
        <v>466</v>
      </c>
      <c r="H354" t="s">
        <v>211</v>
      </c>
      <c r="I354">
        <v>350</v>
      </c>
      <c r="J354" t="s">
        <v>15</v>
      </c>
      <c r="K354">
        <v>240</v>
      </c>
      <c r="L354" t="str">
        <f>_xlfn.XLOOKUP(HabLink2[[#This Row],[HS_ID_Real]],HabDesc[HS_ID_Real],HabDesc[Simp_type])</f>
        <v>Commercial</v>
      </c>
      <c r="M354" t="str">
        <f>_xlfn.XLOOKUP(HabLink2[[#This Row],[HS_ID_Real]],HabStruct_Routes[HS_ID_Real],HabStruct_Routes[Merge_RID_String])</f>
        <v>54, 71</v>
      </c>
      <c r="N354" t="str">
        <f t="shared" si="10"/>
        <v>&lt;t&gt;&lt;s&gt;54&lt;/s&gt;&lt;s&gt;71&lt;/s&gt;&lt;/t&gt;</v>
      </c>
      <c r="O354" t="str">
        <f t="shared" si="11"/>
        <v>54, 71</v>
      </c>
      <c r="P354" t="s">
        <v>212</v>
      </c>
    </row>
    <row r="355" spans="1:16">
      <c r="A355">
        <v>354</v>
      </c>
      <c r="B355">
        <v>322</v>
      </c>
      <c r="C355">
        <v>23</v>
      </c>
      <c r="D355">
        <v>229.25783926695371</v>
      </c>
      <c r="E355">
        <v>1</v>
      </c>
      <c r="F355">
        <v>179.44825594305726</v>
      </c>
      <c r="G355" t="s">
        <v>467</v>
      </c>
      <c r="H355" t="s">
        <v>223</v>
      </c>
      <c r="I355">
        <v>351</v>
      </c>
      <c r="J355" t="s">
        <v>35</v>
      </c>
      <c r="K355">
        <v>229</v>
      </c>
      <c r="L355" t="str">
        <f>_xlfn.XLOOKUP(HabLink2[[#This Row],[HS_ID_Real]],HabDesc[HS_ID_Real],HabDesc[Simp_type])</f>
        <v>Single-Family</v>
      </c>
      <c r="M355" t="str">
        <f>_xlfn.XLOOKUP(HabLink2[[#This Row],[HS_ID_Real]],HabStruct_Routes[HS_ID_Real],HabStruct_Routes[Merge_RID_String])</f>
        <v>206, 233, 185, 212, 298, 42, 113, 303, 1, 2, 3, 4, 5, 6, 7, 8, 319</v>
      </c>
      <c r="N355" t="str">
        <f t="shared" si="10"/>
        <v>&lt;t&gt;&lt;s&gt;206&lt;/s&gt;&lt;s&gt;233&lt;/s&gt;&lt;s&gt;185&lt;/s&gt;&lt;s&gt;212&lt;/s&gt;&lt;s&gt;298&lt;/s&gt;&lt;s&gt;42&lt;/s&gt;&lt;s&gt;113&lt;/s&gt;&lt;s&gt;303&lt;/s&gt;&lt;s&gt;1&lt;/s&gt;&lt;s&gt;2&lt;/s&gt;&lt;s&gt;3&lt;/s&gt;&lt;s&gt;4&lt;/s&gt;&lt;s&gt;5&lt;/s&gt;&lt;s&gt;6&lt;/s&gt;&lt;s&gt;7&lt;/s&gt;&lt;s&gt;8&lt;/s&gt;&lt;s&gt;319&lt;/s&gt;&lt;/t&gt;</v>
      </c>
      <c r="O355" t="str">
        <f t="shared" si="11"/>
        <v>1, 2, 3, 4, 5, 6, 7, 8, 42, 113, 185, 206, 212, 233, 298, 303, 319</v>
      </c>
      <c r="P355" t="s">
        <v>222</v>
      </c>
    </row>
    <row r="356" spans="1:16">
      <c r="A356">
        <v>355</v>
      </c>
      <c r="B356">
        <v>322</v>
      </c>
      <c r="C356">
        <v>116</v>
      </c>
      <c r="D356">
        <v>261.96794249353286</v>
      </c>
      <c r="E356">
        <v>2</v>
      </c>
      <c r="F356">
        <v>-90.144147681083325</v>
      </c>
      <c r="G356" t="s">
        <v>467</v>
      </c>
      <c r="H356" t="s">
        <v>221</v>
      </c>
      <c r="I356">
        <v>351</v>
      </c>
      <c r="J356" t="s">
        <v>13</v>
      </c>
      <c r="K356">
        <v>262</v>
      </c>
      <c r="L356" t="str">
        <f>_xlfn.XLOOKUP(HabLink2[[#This Row],[HS_ID_Real]],HabDesc[HS_ID_Real],HabDesc[Simp_type])</f>
        <v>Single-Family</v>
      </c>
      <c r="M356" t="str">
        <f>_xlfn.XLOOKUP(HabLink2[[#This Row],[HS_ID_Real]],HabStruct_Routes[HS_ID_Real],HabStruct_Routes[Merge_RID_String])</f>
        <v>206, 233, 185, 212, 298, 42, 113, 303, 1, 2, 3, 4, 5, 6, 7, 8, 319</v>
      </c>
      <c r="N356" t="str">
        <f t="shared" si="10"/>
        <v>&lt;t&gt;&lt;s&gt;206&lt;/s&gt;&lt;s&gt;233&lt;/s&gt;&lt;s&gt;185&lt;/s&gt;&lt;s&gt;212&lt;/s&gt;&lt;s&gt;298&lt;/s&gt;&lt;s&gt;42&lt;/s&gt;&lt;s&gt;113&lt;/s&gt;&lt;s&gt;303&lt;/s&gt;&lt;s&gt;1&lt;/s&gt;&lt;s&gt;2&lt;/s&gt;&lt;s&gt;3&lt;/s&gt;&lt;s&gt;4&lt;/s&gt;&lt;s&gt;5&lt;/s&gt;&lt;s&gt;6&lt;/s&gt;&lt;s&gt;7&lt;/s&gt;&lt;s&gt;8&lt;/s&gt;&lt;s&gt;319&lt;/s&gt;&lt;/t&gt;</v>
      </c>
      <c r="O356" t="str">
        <f t="shared" si="11"/>
        <v>1, 2, 3, 4, 5, 6, 7, 8, 42, 113, 185, 206, 212, 233, 298, 303, 319</v>
      </c>
      <c r="P356" t="s">
        <v>222</v>
      </c>
    </row>
    <row r="357" spans="1:16">
      <c r="A357">
        <v>356</v>
      </c>
      <c r="B357">
        <v>323</v>
      </c>
      <c r="C357">
        <v>125</v>
      </c>
      <c r="D357">
        <v>206.12295315574568</v>
      </c>
      <c r="E357">
        <v>1</v>
      </c>
      <c r="F357">
        <v>25.657965376850527</v>
      </c>
      <c r="G357" t="s">
        <v>468</v>
      </c>
      <c r="H357" t="s">
        <v>235</v>
      </c>
      <c r="I357">
        <v>352</v>
      </c>
      <c r="J357" t="s">
        <v>8</v>
      </c>
      <c r="K357">
        <v>206</v>
      </c>
      <c r="L357" t="str">
        <f>_xlfn.XLOOKUP(HabLink2[[#This Row],[HS_ID_Real]],HabDesc[HS_ID_Real],HabDesc[Simp_type])</f>
        <v>Single-Family</v>
      </c>
      <c r="M357" t="str">
        <f>_xlfn.XLOOKUP(HabLink2[[#This Row],[HS_ID_Real]],HabStruct_Routes[HS_ID_Real],HabStruct_Routes[Merge_RID_String])</f>
        <v>113, 319</v>
      </c>
      <c r="N357" t="str">
        <f t="shared" si="10"/>
        <v>&lt;t&gt;&lt;s&gt;113&lt;/s&gt;&lt;s&gt;319&lt;/s&gt;&lt;/t&gt;</v>
      </c>
      <c r="O357" t="str">
        <f t="shared" si="11"/>
        <v>113, 319</v>
      </c>
      <c r="P357" t="s">
        <v>236</v>
      </c>
    </row>
    <row r="358" spans="1:16">
      <c r="A358">
        <v>357</v>
      </c>
      <c r="B358">
        <v>324</v>
      </c>
      <c r="C358">
        <v>125</v>
      </c>
      <c r="D358">
        <v>229.62910124121535</v>
      </c>
      <c r="E358">
        <v>1</v>
      </c>
      <c r="F358">
        <v>89.115055346309703</v>
      </c>
      <c r="G358" t="s">
        <v>469</v>
      </c>
      <c r="H358" t="s">
        <v>235</v>
      </c>
      <c r="I358">
        <v>353</v>
      </c>
      <c r="J358" t="s">
        <v>15</v>
      </c>
      <c r="K358">
        <v>230</v>
      </c>
      <c r="L358" t="str">
        <f>_xlfn.XLOOKUP(HabLink2[[#This Row],[HS_ID_Real]],HabDesc[HS_ID_Real],HabDesc[Simp_type])</f>
        <v>Commercial</v>
      </c>
      <c r="M358" t="str">
        <f>_xlfn.XLOOKUP(HabLink2[[#This Row],[HS_ID_Real]],HabStruct_Routes[HS_ID_Real],HabStruct_Routes[Merge_RID_String])</f>
        <v>113, 319</v>
      </c>
      <c r="N358" t="str">
        <f t="shared" si="10"/>
        <v>&lt;t&gt;&lt;s&gt;113&lt;/s&gt;&lt;s&gt;319&lt;/s&gt;&lt;/t&gt;</v>
      </c>
      <c r="O358" t="str">
        <f t="shared" si="11"/>
        <v>113, 319</v>
      </c>
      <c r="P358" t="s">
        <v>236</v>
      </c>
    </row>
    <row r="359" spans="1:16">
      <c r="A359">
        <v>358</v>
      </c>
      <c r="B359">
        <v>325</v>
      </c>
      <c r="C359">
        <v>125</v>
      </c>
      <c r="D359">
        <v>226.88574047988456</v>
      </c>
      <c r="E359">
        <v>1</v>
      </c>
      <c r="F359">
        <v>87.462742609435765</v>
      </c>
      <c r="G359" t="s">
        <v>470</v>
      </c>
      <c r="H359" t="s">
        <v>235</v>
      </c>
      <c r="I359">
        <v>354</v>
      </c>
      <c r="J359" t="s">
        <v>15</v>
      </c>
      <c r="K359">
        <v>227</v>
      </c>
      <c r="L359" t="str">
        <f>_xlfn.XLOOKUP(HabLink2[[#This Row],[HS_ID_Real]],HabDesc[HS_ID_Real],HabDesc[Simp_type])</f>
        <v>Commercial</v>
      </c>
      <c r="M359" t="str">
        <f>_xlfn.XLOOKUP(HabLink2[[#This Row],[HS_ID_Real]],HabStruct_Routes[HS_ID_Real],HabStruct_Routes[Merge_RID_String])</f>
        <v>113, 319</v>
      </c>
      <c r="N359" t="str">
        <f t="shared" si="10"/>
        <v>&lt;t&gt;&lt;s&gt;113&lt;/s&gt;&lt;s&gt;319&lt;/s&gt;&lt;/t&gt;</v>
      </c>
      <c r="O359" t="str">
        <f t="shared" si="11"/>
        <v>113, 319</v>
      </c>
      <c r="P359" t="s">
        <v>236</v>
      </c>
    </row>
    <row r="360" spans="1:16">
      <c r="A360">
        <v>359</v>
      </c>
      <c r="B360">
        <v>326</v>
      </c>
      <c r="C360">
        <v>39</v>
      </c>
      <c r="D360">
        <v>273.66007756794329</v>
      </c>
      <c r="E360">
        <v>1</v>
      </c>
      <c r="F360">
        <v>86.786952040112766</v>
      </c>
      <c r="G360" t="s">
        <v>471</v>
      </c>
      <c r="H360" t="s">
        <v>472</v>
      </c>
      <c r="I360">
        <v>355</v>
      </c>
      <c r="J360" t="s">
        <v>15</v>
      </c>
      <c r="K360">
        <v>274</v>
      </c>
      <c r="L360" t="str">
        <f>_xlfn.XLOOKUP(HabLink2[[#This Row],[HS_ID_Real]],HabDesc[HS_ID_Real],HabDesc[Simp_type])</f>
        <v>Single-Family</v>
      </c>
      <c r="M360" t="str">
        <f>_xlfn.XLOOKUP(HabLink2[[#This Row],[HS_ID_Real]],HabStruct_Routes[HS_ID_Real],HabStruct_Routes[Merge_RID_String])</f>
        <v>6, 8</v>
      </c>
      <c r="N360" t="str">
        <f t="shared" si="10"/>
        <v>&lt;t&gt;&lt;s&gt;6&lt;/s&gt;&lt;s&gt;8&lt;/s&gt;&lt;/t&gt;</v>
      </c>
      <c r="O360" t="str">
        <f t="shared" si="11"/>
        <v>6, 8</v>
      </c>
      <c r="P360" t="s">
        <v>473</v>
      </c>
    </row>
    <row r="361" spans="1:16">
      <c r="A361">
        <v>360</v>
      </c>
      <c r="B361">
        <v>327</v>
      </c>
      <c r="C361">
        <v>39</v>
      </c>
      <c r="D361">
        <v>81.79425000620337</v>
      </c>
      <c r="E361">
        <v>1</v>
      </c>
      <c r="F361">
        <v>86.786972784561968</v>
      </c>
      <c r="G361" t="s">
        <v>474</v>
      </c>
      <c r="H361" t="s">
        <v>472</v>
      </c>
      <c r="I361">
        <v>356</v>
      </c>
      <c r="J361" t="s">
        <v>15</v>
      </c>
      <c r="K361">
        <v>82</v>
      </c>
      <c r="L361" t="str">
        <f>_xlfn.XLOOKUP(HabLink2[[#This Row],[HS_ID_Real]],HabDesc[HS_ID_Real],HabDesc[Simp_type])</f>
        <v>Commercial</v>
      </c>
      <c r="M361" t="str">
        <f>_xlfn.XLOOKUP(HabLink2[[#This Row],[HS_ID_Real]],HabStruct_Routes[HS_ID_Real],HabStruct_Routes[Merge_RID_String])</f>
        <v>4, 5, 6, 8</v>
      </c>
      <c r="N361" t="str">
        <f t="shared" si="10"/>
        <v>&lt;t&gt;&lt;s&gt;4&lt;/s&gt;&lt;s&gt;5&lt;/s&gt;&lt;s&gt;6&lt;/s&gt;&lt;s&gt;8&lt;/s&gt;&lt;/t&gt;</v>
      </c>
      <c r="O361" t="str">
        <f t="shared" si="11"/>
        <v>4, 5, 6, 8</v>
      </c>
      <c r="P361" t="s">
        <v>475</v>
      </c>
    </row>
    <row r="362" spans="1:16">
      <c r="A362">
        <v>361</v>
      </c>
      <c r="B362">
        <v>327</v>
      </c>
      <c r="C362">
        <v>40</v>
      </c>
      <c r="D362">
        <v>82.89177671069443</v>
      </c>
      <c r="E362">
        <v>2</v>
      </c>
      <c r="F362">
        <v>88.121979814318294</v>
      </c>
      <c r="G362" t="s">
        <v>474</v>
      </c>
      <c r="H362" t="s">
        <v>476</v>
      </c>
      <c r="I362">
        <v>356</v>
      </c>
      <c r="J362" t="s">
        <v>15</v>
      </c>
      <c r="K362">
        <v>83</v>
      </c>
      <c r="L362" t="str">
        <f>_xlfn.XLOOKUP(HabLink2[[#This Row],[HS_ID_Real]],HabDesc[HS_ID_Real],HabDesc[Simp_type])</f>
        <v>Commercial</v>
      </c>
      <c r="M362" t="str">
        <f>_xlfn.XLOOKUP(HabLink2[[#This Row],[HS_ID_Real]],HabStruct_Routes[HS_ID_Real],HabStruct_Routes[Merge_RID_String])</f>
        <v>4, 5, 6, 8</v>
      </c>
      <c r="N362" t="str">
        <f t="shared" si="10"/>
        <v>&lt;t&gt;&lt;s&gt;4&lt;/s&gt;&lt;s&gt;5&lt;/s&gt;&lt;s&gt;6&lt;/s&gt;&lt;s&gt;8&lt;/s&gt;&lt;/t&gt;</v>
      </c>
      <c r="O362" t="str">
        <f t="shared" si="11"/>
        <v>4, 5, 6, 8</v>
      </c>
      <c r="P362" t="s">
        <v>475</v>
      </c>
    </row>
    <row r="363" spans="1:16">
      <c r="A363">
        <v>362</v>
      </c>
      <c r="B363">
        <v>327</v>
      </c>
      <c r="C363">
        <v>129</v>
      </c>
      <c r="D363">
        <v>82.89177671069443</v>
      </c>
      <c r="E363">
        <v>2</v>
      </c>
      <c r="F363">
        <v>88.121979814318294</v>
      </c>
      <c r="G363" t="s">
        <v>474</v>
      </c>
      <c r="H363" t="s">
        <v>477</v>
      </c>
      <c r="I363">
        <v>356</v>
      </c>
      <c r="J363" t="s">
        <v>15</v>
      </c>
      <c r="K363">
        <v>83</v>
      </c>
      <c r="L363" t="str">
        <f>_xlfn.XLOOKUP(HabLink2[[#This Row],[HS_ID_Real]],HabDesc[HS_ID_Real],HabDesc[Simp_type])</f>
        <v>Commercial</v>
      </c>
      <c r="M363" t="str">
        <f>_xlfn.XLOOKUP(HabLink2[[#This Row],[HS_ID_Real]],HabStruct_Routes[HS_ID_Real],HabStruct_Routes[Merge_RID_String])</f>
        <v>4, 5, 6, 8</v>
      </c>
      <c r="N363" t="str">
        <f t="shared" si="10"/>
        <v>&lt;t&gt;&lt;s&gt;4&lt;/s&gt;&lt;s&gt;5&lt;/s&gt;&lt;s&gt;6&lt;/s&gt;&lt;s&gt;8&lt;/s&gt;&lt;/t&gt;</v>
      </c>
      <c r="O363" t="str">
        <f t="shared" si="11"/>
        <v>4, 5, 6, 8</v>
      </c>
      <c r="P363" t="s">
        <v>475</v>
      </c>
    </row>
    <row r="364" spans="1:16">
      <c r="A364">
        <v>363</v>
      </c>
      <c r="B364">
        <v>328</v>
      </c>
      <c r="C364">
        <v>43</v>
      </c>
      <c r="D364">
        <v>112.47709696213703</v>
      </c>
      <c r="E364">
        <v>1</v>
      </c>
      <c r="F364">
        <v>179.58754062483618</v>
      </c>
      <c r="G364" t="s">
        <v>478</v>
      </c>
      <c r="H364" t="s">
        <v>229</v>
      </c>
      <c r="I364">
        <v>357</v>
      </c>
      <c r="J364" t="s">
        <v>35</v>
      </c>
      <c r="K364">
        <v>112</v>
      </c>
      <c r="L364" t="str">
        <f>_xlfn.XLOOKUP(HabLink2[[#This Row],[HS_ID_Real]],HabDesc[HS_ID_Real],HabDesc[Simp_type])</f>
        <v>Single-Family</v>
      </c>
      <c r="M364" t="str">
        <f>_xlfn.XLOOKUP(HabLink2[[#This Row],[HS_ID_Real]],HabStruct_Routes[HS_ID_Real],HabStruct_Routes[Merge_RID_String])</f>
        <v>113, 303, 1, 2, 6, 8, 319</v>
      </c>
      <c r="N364" t="str">
        <f t="shared" si="10"/>
        <v>&lt;t&gt;&lt;s&gt;113&lt;/s&gt;&lt;s&gt;303&lt;/s&gt;&lt;s&gt;1&lt;/s&gt;&lt;s&gt;2&lt;/s&gt;&lt;s&gt;6&lt;/s&gt;&lt;s&gt;8&lt;/s&gt;&lt;s&gt;319&lt;/s&gt;&lt;/t&gt;</v>
      </c>
      <c r="O364" t="str">
        <f t="shared" si="11"/>
        <v>1, 2, 6, 8, 113, 303, 319</v>
      </c>
      <c r="P364" t="s">
        <v>230</v>
      </c>
    </row>
    <row r="365" spans="1:16">
      <c r="A365">
        <v>364</v>
      </c>
      <c r="B365">
        <v>329</v>
      </c>
      <c r="C365">
        <v>120</v>
      </c>
      <c r="D365">
        <v>128.94864854394655</v>
      </c>
      <c r="E365">
        <v>1</v>
      </c>
      <c r="F365">
        <v>-1.472573581309307</v>
      </c>
      <c r="G365" t="s">
        <v>479</v>
      </c>
      <c r="H365" t="s">
        <v>264</v>
      </c>
      <c r="I365">
        <v>358</v>
      </c>
      <c r="J365" t="s">
        <v>17</v>
      </c>
      <c r="K365">
        <v>129</v>
      </c>
      <c r="L365" t="str">
        <f>_xlfn.XLOOKUP(HabLink2[[#This Row],[HS_ID_Real]],HabDesc[HS_ID_Real],HabDesc[Simp_type])</f>
        <v>Commercial</v>
      </c>
      <c r="M365" t="str">
        <f>_xlfn.XLOOKUP(HabLink2[[#This Row],[HS_ID_Real]],HabStruct_Routes[HS_ID_Real],HabStruct_Routes[Merge_RID_String])</f>
        <v>303, 1, 2</v>
      </c>
      <c r="N365" t="str">
        <f t="shared" si="10"/>
        <v>&lt;t&gt;&lt;s&gt;303&lt;/s&gt;&lt;s&gt;1&lt;/s&gt;&lt;s&gt;2&lt;/s&gt;&lt;/t&gt;</v>
      </c>
      <c r="O365" t="str">
        <f t="shared" si="11"/>
        <v>1, 2, 303</v>
      </c>
      <c r="P365" t="s">
        <v>265</v>
      </c>
    </row>
    <row r="366" spans="1:16">
      <c r="A366">
        <v>365</v>
      </c>
      <c r="B366">
        <v>330</v>
      </c>
      <c r="C366">
        <v>120</v>
      </c>
      <c r="D366">
        <v>49.756666386193203</v>
      </c>
      <c r="E366">
        <v>1</v>
      </c>
      <c r="F366">
        <v>-1.4725735813141989</v>
      </c>
      <c r="G366" t="s">
        <v>480</v>
      </c>
      <c r="H366" t="s">
        <v>264</v>
      </c>
      <c r="I366">
        <v>359</v>
      </c>
      <c r="J366" t="s">
        <v>17</v>
      </c>
      <c r="K366">
        <v>50</v>
      </c>
      <c r="L366" t="str">
        <f>_xlfn.XLOOKUP(HabLink2[[#This Row],[HS_ID_Real]],HabDesc[HS_ID_Real],HabDesc[Simp_type])</f>
        <v>Commercial</v>
      </c>
      <c r="M366" t="str">
        <f>_xlfn.XLOOKUP(HabLink2[[#This Row],[HS_ID_Real]],HabStruct_Routes[HS_ID_Real],HabStruct_Routes[Merge_RID_String])</f>
        <v>303, 1, 2</v>
      </c>
      <c r="N366" t="str">
        <f t="shared" si="10"/>
        <v>&lt;t&gt;&lt;s&gt;303&lt;/s&gt;&lt;s&gt;1&lt;/s&gt;&lt;s&gt;2&lt;/s&gt;&lt;/t&gt;</v>
      </c>
      <c r="O366" t="str">
        <f t="shared" si="11"/>
        <v>1, 2, 303</v>
      </c>
      <c r="P366" t="s">
        <v>265</v>
      </c>
    </row>
    <row r="367" spans="1:16">
      <c r="A367">
        <v>366</v>
      </c>
      <c r="B367">
        <v>331</v>
      </c>
      <c r="C367">
        <v>37</v>
      </c>
      <c r="D367">
        <v>232.30558799552114</v>
      </c>
      <c r="E367">
        <v>1</v>
      </c>
      <c r="F367">
        <v>-179.88594127534466</v>
      </c>
      <c r="G367" t="s">
        <v>481</v>
      </c>
      <c r="H367" t="s">
        <v>277</v>
      </c>
      <c r="I367">
        <v>360</v>
      </c>
      <c r="J367" t="s">
        <v>35</v>
      </c>
      <c r="K367">
        <v>232</v>
      </c>
      <c r="L367" t="str">
        <f>_xlfn.XLOOKUP(HabLink2[[#This Row],[HS_ID_Real]],HabDesc[HS_ID_Real],HabDesc[Simp_type])</f>
        <v>Commercial</v>
      </c>
      <c r="M367" t="str">
        <f>_xlfn.XLOOKUP(HabLink2[[#This Row],[HS_ID_Real]],HabStruct_Routes[HS_ID_Real],HabStruct_Routes[Merge_RID_String])</f>
        <v>1, 2, 3, 4, 5, 6, 7, 8</v>
      </c>
      <c r="N367" t="str">
        <f t="shared" si="10"/>
        <v>&lt;t&gt;&lt;s&gt;1&lt;/s&gt;&lt;s&gt;2&lt;/s&gt;&lt;s&gt;3&lt;/s&gt;&lt;s&gt;4&lt;/s&gt;&lt;s&gt;5&lt;/s&gt;&lt;s&gt;6&lt;/s&gt;&lt;s&gt;7&lt;/s&gt;&lt;s&gt;8&lt;/s&gt;&lt;/t&gt;</v>
      </c>
      <c r="O367" t="str">
        <f t="shared" si="11"/>
        <v>1, 2, 3, 4, 5, 6, 7, 8</v>
      </c>
      <c r="P367" t="s">
        <v>278</v>
      </c>
    </row>
    <row r="368" spans="1:16">
      <c r="A368">
        <v>367</v>
      </c>
      <c r="B368">
        <v>332</v>
      </c>
      <c r="C368">
        <v>37</v>
      </c>
      <c r="D368">
        <v>77.722321039322821</v>
      </c>
      <c r="E368">
        <v>1</v>
      </c>
      <c r="F368">
        <v>-179.88594127546364</v>
      </c>
      <c r="G368" t="s">
        <v>482</v>
      </c>
      <c r="H368" t="s">
        <v>277</v>
      </c>
      <c r="I368">
        <v>361</v>
      </c>
      <c r="J368" t="s">
        <v>35</v>
      </c>
      <c r="K368">
        <v>78</v>
      </c>
      <c r="L368" t="str">
        <f>_xlfn.XLOOKUP(HabLink2[[#This Row],[HS_ID_Real]],HabDesc[HS_ID_Real],HabDesc[Simp_type])</f>
        <v>Commercial</v>
      </c>
      <c r="M368" t="str">
        <f>_xlfn.XLOOKUP(HabLink2[[#This Row],[HS_ID_Real]],HabStruct_Routes[HS_ID_Real],HabStruct_Routes[Merge_RID_String])</f>
        <v>1, 2, 3, 4, 5, 6, 7, 8</v>
      </c>
      <c r="N368" t="str">
        <f t="shared" si="10"/>
        <v>&lt;t&gt;&lt;s&gt;1&lt;/s&gt;&lt;s&gt;2&lt;/s&gt;&lt;s&gt;3&lt;/s&gt;&lt;s&gt;4&lt;/s&gt;&lt;s&gt;5&lt;/s&gt;&lt;s&gt;6&lt;/s&gt;&lt;s&gt;7&lt;/s&gt;&lt;s&gt;8&lt;/s&gt;&lt;/t&gt;</v>
      </c>
      <c r="O368" t="str">
        <f t="shared" si="11"/>
        <v>1, 2, 3, 4, 5, 6, 7, 8</v>
      </c>
      <c r="P368" t="s">
        <v>278</v>
      </c>
    </row>
    <row r="369" spans="1:16">
      <c r="A369">
        <v>368</v>
      </c>
      <c r="B369">
        <v>333</v>
      </c>
      <c r="C369">
        <v>131</v>
      </c>
      <c r="D369">
        <v>128.55394157755416</v>
      </c>
      <c r="E369">
        <v>1</v>
      </c>
      <c r="F369">
        <v>-95.376925691779718</v>
      </c>
      <c r="G369" t="s">
        <v>483</v>
      </c>
      <c r="H369" t="s">
        <v>242</v>
      </c>
      <c r="I369">
        <v>362</v>
      </c>
      <c r="J369" t="s">
        <v>13</v>
      </c>
      <c r="K369">
        <v>129</v>
      </c>
      <c r="L369" t="str">
        <f>_xlfn.XLOOKUP(HabLink2[[#This Row],[HS_ID_Real]],HabDesc[HS_ID_Real],HabDesc[Simp_type])</f>
        <v>Single-Family</v>
      </c>
      <c r="M369" t="str">
        <f>_xlfn.XLOOKUP(HabLink2[[#This Row],[HS_ID_Real]],HabStruct_Routes[HS_ID_Real],HabStruct_Routes[Merge_RID_String])</f>
        <v>3, 7</v>
      </c>
      <c r="N369" t="str">
        <f t="shared" si="10"/>
        <v>&lt;t&gt;&lt;s&gt;3&lt;/s&gt;&lt;s&gt;7&lt;/s&gt;&lt;/t&gt;</v>
      </c>
      <c r="O369" t="str">
        <f t="shared" si="11"/>
        <v>3, 7</v>
      </c>
      <c r="P369" t="s">
        <v>243</v>
      </c>
    </row>
    <row r="370" spans="1:16">
      <c r="A370">
        <v>369</v>
      </c>
      <c r="B370">
        <v>334</v>
      </c>
      <c r="C370">
        <v>41</v>
      </c>
      <c r="D370">
        <v>120.99560126836802</v>
      </c>
      <c r="E370">
        <v>1</v>
      </c>
      <c r="F370">
        <v>177.4860179976875</v>
      </c>
      <c r="G370" t="s">
        <v>484</v>
      </c>
      <c r="H370" t="s">
        <v>239</v>
      </c>
      <c r="I370">
        <v>363</v>
      </c>
      <c r="J370" t="s">
        <v>35</v>
      </c>
      <c r="K370">
        <v>121</v>
      </c>
      <c r="L370" t="str">
        <f>_xlfn.XLOOKUP(HabLink2[[#This Row],[HS_ID_Real]],HabDesc[HS_ID_Real],HabDesc[Simp_type])</f>
        <v>Single-Family</v>
      </c>
      <c r="M370" t="str">
        <f>_xlfn.XLOOKUP(HabLink2[[#This Row],[HS_ID_Real]],HabStruct_Routes[HS_ID_Real],HabStruct_Routes[Merge_RID_String])</f>
        <v>3, 4, 5, 7</v>
      </c>
      <c r="N370" t="str">
        <f t="shared" si="10"/>
        <v>&lt;t&gt;&lt;s&gt;3&lt;/s&gt;&lt;s&gt;4&lt;/s&gt;&lt;s&gt;5&lt;/s&gt;&lt;s&gt;7&lt;/s&gt;&lt;/t&gt;</v>
      </c>
      <c r="O370" t="str">
        <f t="shared" si="11"/>
        <v>3, 4, 5, 7</v>
      </c>
      <c r="P370" t="s">
        <v>240</v>
      </c>
    </row>
    <row r="371" spans="1:16">
      <c r="A371">
        <v>370</v>
      </c>
      <c r="B371">
        <v>335</v>
      </c>
      <c r="C371">
        <v>41</v>
      </c>
      <c r="D371">
        <v>278.43316567812212</v>
      </c>
      <c r="E371">
        <v>1</v>
      </c>
      <c r="F371">
        <v>-2.5139820024078698</v>
      </c>
      <c r="G371" t="s">
        <v>485</v>
      </c>
      <c r="H371" t="s">
        <v>239</v>
      </c>
      <c r="I371">
        <v>364</v>
      </c>
      <c r="J371" t="s">
        <v>17</v>
      </c>
      <c r="K371">
        <v>278</v>
      </c>
      <c r="L371" t="str">
        <f>_xlfn.XLOOKUP(HabLink2[[#This Row],[HS_ID_Real]],HabDesc[HS_ID_Real],HabDesc[Simp_type])</f>
        <v>Commercial</v>
      </c>
      <c r="M371" t="str">
        <f>_xlfn.XLOOKUP(HabLink2[[#This Row],[HS_ID_Real]],HabStruct_Routes[HS_ID_Real],HabStruct_Routes[Merge_RID_String])</f>
        <v>3, 4, 5, 7</v>
      </c>
      <c r="N371" t="str">
        <f t="shared" si="10"/>
        <v>&lt;t&gt;&lt;s&gt;3&lt;/s&gt;&lt;s&gt;4&lt;/s&gt;&lt;s&gt;5&lt;/s&gt;&lt;s&gt;7&lt;/s&gt;&lt;/t&gt;</v>
      </c>
      <c r="O371" t="str">
        <f t="shared" si="11"/>
        <v>3, 4, 5, 7</v>
      </c>
      <c r="P371" t="s">
        <v>240</v>
      </c>
    </row>
    <row r="372" spans="1:16">
      <c r="A372">
        <v>371</v>
      </c>
      <c r="B372">
        <v>336</v>
      </c>
      <c r="C372">
        <v>37</v>
      </c>
      <c r="D372">
        <v>296.48638694141459</v>
      </c>
      <c r="E372">
        <v>1</v>
      </c>
      <c r="F372">
        <v>-92.121098716649442</v>
      </c>
      <c r="G372" t="s">
        <v>486</v>
      </c>
      <c r="H372" t="s">
        <v>277</v>
      </c>
      <c r="I372">
        <v>366</v>
      </c>
      <c r="J372" t="s">
        <v>13</v>
      </c>
      <c r="K372">
        <v>296</v>
      </c>
      <c r="L372" t="str">
        <f>_xlfn.XLOOKUP(HabLink2[[#This Row],[HS_ID_Real]],HabDesc[HS_ID_Real],HabDesc[Simp_type])</f>
        <v>Single-Family</v>
      </c>
      <c r="M372" t="str">
        <f>_xlfn.XLOOKUP(HabLink2[[#This Row],[HS_ID_Real]],HabStruct_Routes[HS_ID_Real],HabStruct_Routes[Merge_RID_String])</f>
        <v>1, 2, 3, 4, 5, 6, 7, 8</v>
      </c>
      <c r="N372" t="str">
        <f t="shared" si="10"/>
        <v>&lt;t&gt;&lt;s&gt;1&lt;/s&gt;&lt;s&gt;2&lt;/s&gt;&lt;s&gt;3&lt;/s&gt;&lt;s&gt;4&lt;/s&gt;&lt;s&gt;5&lt;/s&gt;&lt;s&gt;6&lt;/s&gt;&lt;s&gt;7&lt;/s&gt;&lt;s&gt;8&lt;/s&gt;&lt;/t&gt;</v>
      </c>
      <c r="O372" t="str">
        <f t="shared" si="11"/>
        <v>1, 2, 3, 4, 5, 6, 7, 8</v>
      </c>
      <c r="P372" t="s">
        <v>278</v>
      </c>
    </row>
    <row r="373" spans="1:16">
      <c r="A373">
        <v>372</v>
      </c>
      <c r="B373">
        <v>337</v>
      </c>
      <c r="C373">
        <v>37</v>
      </c>
      <c r="D373">
        <v>224.36654514152588</v>
      </c>
      <c r="E373">
        <v>1</v>
      </c>
      <c r="F373">
        <v>-92.121098716730216</v>
      </c>
      <c r="G373" t="s">
        <v>487</v>
      </c>
      <c r="H373" t="s">
        <v>277</v>
      </c>
      <c r="I373">
        <v>367</v>
      </c>
      <c r="J373" t="s">
        <v>13</v>
      </c>
      <c r="K373">
        <v>224</v>
      </c>
      <c r="L373" t="str">
        <f>_xlfn.XLOOKUP(HabLink2[[#This Row],[HS_ID_Real]],HabDesc[HS_ID_Real],HabDesc[Simp_type])</f>
        <v>Single-Family</v>
      </c>
      <c r="M373" t="str">
        <f>_xlfn.XLOOKUP(HabLink2[[#This Row],[HS_ID_Real]],HabStruct_Routes[HS_ID_Real],HabStruct_Routes[Merge_RID_String])</f>
        <v>1, 2, 3, 4, 5, 6, 7, 8</v>
      </c>
      <c r="N373" t="str">
        <f t="shared" si="10"/>
        <v>&lt;t&gt;&lt;s&gt;1&lt;/s&gt;&lt;s&gt;2&lt;/s&gt;&lt;s&gt;3&lt;/s&gt;&lt;s&gt;4&lt;/s&gt;&lt;s&gt;5&lt;/s&gt;&lt;s&gt;6&lt;/s&gt;&lt;s&gt;7&lt;/s&gt;&lt;s&gt;8&lt;/s&gt;&lt;/t&gt;</v>
      </c>
      <c r="O373" t="str">
        <f t="shared" si="11"/>
        <v>1, 2, 3, 4, 5, 6, 7, 8</v>
      </c>
      <c r="P373" t="s">
        <v>278</v>
      </c>
    </row>
    <row r="374" spans="1:16">
      <c r="A374">
        <v>373</v>
      </c>
      <c r="B374">
        <v>338</v>
      </c>
      <c r="C374">
        <v>37</v>
      </c>
      <c r="D374">
        <v>213.40150842566806</v>
      </c>
      <c r="E374">
        <v>1</v>
      </c>
      <c r="F374">
        <v>-92.121098716651559</v>
      </c>
      <c r="G374" t="s">
        <v>488</v>
      </c>
      <c r="H374" t="s">
        <v>277</v>
      </c>
      <c r="I374">
        <v>368</v>
      </c>
      <c r="J374" t="s">
        <v>13</v>
      </c>
      <c r="K374">
        <v>213</v>
      </c>
      <c r="L374" t="str">
        <f>_xlfn.XLOOKUP(HabLink2[[#This Row],[HS_ID_Real]],HabDesc[HS_ID_Real],HabDesc[Simp_type])</f>
        <v>Single-Family</v>
      </c>
      <c r="M374" t="str">
        <f>_xlfn.XLOOKUP(HabLink2[[#This Row],[HS_ID_Real]],HabStruct_Routes[HS_ID_Real],HabStruct_Routes[Merge_RID_String])</f>
        <v>1, 2, 3, 4, 5, 6, 7, 8</v>
      </c>
      <c r="N374" t="str">
        <f t="shared" si="10"/>
        <v>&lt;t&gt;&lt;s&gt;1&lt;/s&gt;&lt;s&gt;2&lt;/s&gt;&lt;s&gt;3&lt;/s&gt;&lt;s&gt;4&lt;/s&gt;&lt;s&gt;5&lt;/s&gt;&lt;s&gt;6&lt;/s&gt;&lt;s&gt;7&lt;/s&gt;&lt;s&gt;8&lt;/s&gt;&lt;/t&gt;</v>
      </c>
      <c r="O374" t="str">
        <f t="shared" si="11"/>
        <v>1, 2, 3, 4, 5, 6, 7, 8</v>
      </c>
      <c r="P374" t="s">
        <v>278</v>
      </c>
    </row>
    <row r="375" spans="1:16">
      <c r="A375">
        <v>374</v>
      </c>
      <c r="B375">
        <v>339</v>
      </c>
      <c r="C375">
        <v>37</v>
      </c>
      <c r="D375">
        <v>80.122406159933746</v>
      </c>
      <c r="E375">
        <v>1</v>
      </c>
      <c r="F375">
        <v>-1.4209697050713539</v>
      </c>
      <c r="G375" t="s">
        <v>489</v>
      </c>
      <c r="H375" t="s">
        <v>277</v>
      </c>
      <c r="I375">
        <v>369</v>
      </c>
      <c r="J375" t="s">
        <v>17</v>
      </c>
      <c r="K375">
        <v>80</v>
      </c>
      <c r="L375" t="str">
        <f>_xlfn.XLOOKUP(HabLink2[[#This Row],[HS_ID_Real]],HabDesc[HS_ID_Real],HabDesc[Simp_type])</f>
        <v>Single-Family</v>
      </c>
      <c r="M375" t="str">
        <f>_xlfn.XLOOKUP(HabLink2[[#This Row],[HS_ID_Real]],HabStruct_Routes[HS_ID_Real],HabStruct_Routes[Merge_RID_String])</f>
        <v>1, 2, 3, 4, 5, 6, 7, 8</v>
      </c>
      <c r="N375" t="str">
        <f t="shared" si="10"/>
        <v>&lt;t&gt;&lt;s&gt;1&lt;/s&gt;&lt;s&gt;2&lt;/s&gt;&lt;s&gt;3&lt;/s&gt;&lt;s&gt;4&lt;/s&gt;&lt;s&gt;5&lt;/s&gt;&lt;s&gt;6&lt;/s&gt;&lt;s&gt;7&lt;/s&gt;&lt;s&gt;8&lt;/s&gt;&lt;/t&gt;</v>
      </c>
      <c r="O375" t="str">
        <f t="shared" si="11"/>
        <v>1, 2, 3, 4, 5, 6, 7, 8</v>
      </c>
      <c r="P375" t="s">
        <v>278</v>
      </c>
    </row>
    <row r="376" spans="1:16">
      <c r="A376">
        <v>375</v>
      </c>
      <c r="B376">
        <v>340</v>
      </c>
      <c r="C376">
        <v>37</v>
      </c>
      <c r="D376">
        <v>50.898580417111241</v>
      </c>
      <c r="E376">
        <v>1</v>
      </c>
      <c r="F376">
        <v>-1.42096970458615</v>
      </c>
      <c r="G376" t="s">
        <v>490</v>
      </c>
      <c r="H376" t="s">
        <v>277</v>
      </c>
      <c r="I376">
        <v>370</v>
      </c>
      <c r="J376" t="s">
        <v>17</v>
      </c>
      <c r="K376">
        <v>51</v>
      </c>
      <c r="L376" t="str">
        <f>_xlfn.XLOOKUP(HabLink2[[#This Row],[HS_ID_Real]],HabDesc[HS_ID_Real],HabDesc[Simp_type])</f>
        <v>Commercial</v>
      </c>
      <c r="M376" t="str">
        <f>_xlfn.XLOOKUP(HabLink2[[#This Row],[HS_ID_Real]],HabStruct_Routes[HS_ID_Real],HabStruct_Routes[Merge_RID_String])</f>
        <v>1, 2, 3, 4, 5, 6, 7, 8</v>
      </c>
      <c r="N376" t="str">
        <f t="shared" si="10"/>
        <v>&lt;t&gt;&lt;s&gt;1&lt;/s&gt;&lt;s&gt;2&lt;/s&gt;&lt;s&gt;3&lt;/s&gt;&lt;s&gt;4&lt;/s&gt;&lt;s&gt;5&lt;/s&gt;&lt;s&gt;6&lt;/s&gt;&lt;s&gt;7&lt;/s&gt;&lt;s&gt;8&lt;/s&gt;&lt;/t&gt;</v>
      </c>
      <c r="O376" t="str">
        <f t="shared" si="11"/>
        <v>1, 2, 3, 4, 5, 6, 7, 8</v>
      </c>
      <c r="P376" t="s">
        <v>278</v>
      </c>
    </row>
    <row r="377" spans="1:16">
      <c r="A377">
        <v>376</v>
      </c>
      <c r="B377">
        <v>341</v>
      </c>
      <c r="C377">
        <v>37</v>
      </c>
      <c r="D377">
        <v>257.53961138451547</v>
      </c>
      <c r="E377">
        <v>1</v>
      </c>
      <c r="F377">
        <v>89.711862606792153</v>
      </c>
      <c r="G377" t="s">
        <v>491</v>
      </c>
      <c r="H377" t="s">
        <v>277</v>
      </c>
      <c r="I377">
        <v>371</v>
      </c>
      <c r="J377" t="s">
        <v>15</v>
      </c>
      <c r="K377">
        <v>258</v>
      </c>
      <c r="L377" t="str">
        <f>_xlfn.XLOOKUP(HabLink2[[#This Row],[HS_ID_Real]],HabDesc[HS_ID_Real],HabDesc[Simp_type])</f>
        <v>Single-Family</v>
      </c>
      <c r="M377" t="str">
        <f>_xlfn.XLOOKUP(HabLink2[[#This Row],[HS_ID_Real]],HabStruct_Routes[HS_ID_Real],HabStruct_Routes[Merge_RID_String])</f>
        <v>1, 2, 3, 4, 5, 6, 7, 8</v>
      </c>
      <c r="N377" t="str">
        <f t="shared" si="10"/>
        <v>&lt;t&gt;&lt;s&gt;1&lt;/s&gt;&lt;s&gt;2&lt;/s&gt;&lt;s&gt;3&lt;/s&gt;&lt;s&gt;4&lt;/s&gt;&lt;s&gt;5&lt;/s&gt;&lt;s&gt;6&lt;/s&gt;&lt;s&gt;7&lt;/s&gt;&lt;s&gt;8&lt;/s&gt;&lt;/t&gt;</v>
      </c>
      <c r="O377" t="str">
        <f t="shared" si="11"/>
        <v>1, 2, 3, 4, 5, 6, 7, 8</v>
      </c>
      <c r="P377" t="s">
        <v>278</v>
      </c>
    </row>
    <row r="378" spans="1:16">
      <c r="A378">
        <v>377</v>
      </c>
      <c r="B378">
        <v>342</v>
      </c>
      <c r="C378">
        <v>123</v>
      </c>
      <c r="D378">
        <v>283.6768667849384</v>
      </c>
      <c r="E378">
        <v>1</v>
      </c>
      <c r="F378">
        <v>178.81031114614359</v>
      </c>
      <c r="G378" t="s">
        <v>492</v>
      </c>
      <c r="H378" t="s">
        <v>493</v>
      </c>
      <c r="I378">
        <v>372</v>
      </c>
      <c r="J378" t="s">
        <v>35</v>
      </c>
      <c r="K378">
        <v>284</v>
      </c>
      <c r="L378" t="str">
        <f>_xlfn.XLOOKUP(HabLink2[[#This Row],[HS_ID_Real]],HabDesc[HS_ID_Real],HabDesc[Simp_type])</f>
        <v>Single-Family</v>
      </c>
      <c r="M378" t="str">
        <f>_xlfn.XLOOKUP(HabLink2[[#This Row],[HS_ID_Real]],HabStruct_Routes[HS_ID_Real],HabStruct_Routes[Merge_RID_String])</f>
        <v>3, 4, 5, 6, 7, 8</v>
      </c>
      <c r="N378" t="str">
        <f t="shared" si="10"/>
        <v>&lt;t&gt;&lt;s&gt;3&lt;/s&gt;&lt;s&gt;4&lt;/s&gt;&lt;s&gt;5&lt;/s&gt;&lt;s&gt;6&lt;/s&gt;&lt;s&gt;7&lt;/s&gt;&lt;s&gt;8&lt;/s&gt;&lt;/t&gt;</v>
      </c>
      <c r="O378" t="str">
        <f t="shared" si="11"/>
        <v>3, 4, 5, 6, 7, 8</v>
      </c>
      <c r="P378" t="s">
        <v>494</v>
      </c>
    </row>
    <row r="379" spans="1:16">
      <c r="A379">
        <v>378</v>
      </c>
      <c r="B379">
        <v>343</v>
      </c>
      <c r="C379">
        <v>123</v>
      </c>
      <c r="D379">
        <v>289.71137329389632</v>
      </c>
      <c r="E379">
        <v>1</v>
      </c>
      <c r="F379">
        <v>178.81031114615666</v>
      </c>
      <c r="G379" t="s">
        <v>495</v>
      </c>
      <c r="H379" t="s">
        <v>493</v>
      </c>
      <c r="I379">
        <v>373</v>
      </c>
      <c r="J379" t="s">
        <v>35</v>
      </c>
      <c r="K379">
        <v>290</v>
      </c>
      <c r="L379" t="str">
        <f>_xlfn.XLOOKUP(HabLink2[[#This Row],[HS_ID_Real]],HabDesc[HS_ID_Real],HabDesc[Simp_type])</f>
        <v>Single-Family</v>
      </c>
      <c r="M379" t="str">
        <f>_xlfn.XLOOKUP(HabLink2[[#This Row],[HS_ID_Real]],HabStruct_Routes[HS_ID_Real],HabStruct_Routes[Merge_RID_String])</f>
        <v>3, 4, 5, 6, 7, 8</v>
      </c>
      <c r="N379" t="str">
        <f t="shared" si="10"/>
        <v>&lt;t&gt;&lt;s&gt;3&lt;/s&gt;&lt;s&gt;4&lt;/s&gt;&lt;s&gt;5&lt;/s&gt;&lt;s&gt;6&lt;/s&gt;&lt;s&gt;7&lt;/s&gt;&lt;s&gt;8&lt;/s&gt;&lt;/t&gt;</v>
      </c>
      <c r="O379" t="str">
        <f t="shared" si="11"/>
        <v>3, 4, 5, 6, 7, 8</v>
      </c>
      <c r="P379" t="s">
        <v>494</v>
      </c>
    </row>
    <row r="380" spans="1:16">
      <c r="A380">
        <v>379</v>
      </c>
      <c r="B380">
        <v>344</v>
      </c>
      <c r="C380">
        <v>128</v>
      </c>
      <c r="D380">
        <v>223.16663430130015</v>
      </c>
      <c r="E380">
        <v>1</v>
      </c>
      <c r="F380">
        <v>52.883166658599585</v>
      </c>
      <c r="G380" t="s">
        <v>496</v>
      </c>
      <c r="H380" t="s">
        <v>284</v>
      </c>
      <c r="I380">
        <v>374</v>
      </c>
      <c r="J380" t="s">
        <v>8</v>
      </c>
      <c r="K380">
        <v>223</v>
      </c>
      <c r="L380" t="str">
        <f>_xlfn.XLOOKUP(HabLink2[[#This Row],[HS_ID_Real]],HabDesc[HS_ID_Real],HabDesc[Simp_type])</f>
        <v>Single-Family</v>
      </c>
      <c r="M380" t="str">
        <f>_xlfn.XLOOKUP(HabLink2[[#This Row],[HS_ID_Real]],HabStruct_Routes[HS_ID_Real],HabStruct_Routes[Merge_RID_String])</f>
        <v>3, 4, 5, 6, 7, 8</v>
      </c>
      <c r="N380" t="str">
        <f t="shared" si="10"/>
        <v>&lt;t&gt;&lt;s&gt;3&lt;/s&gt;&lt;s&gt;4&lt;/s&gt;&lt;s&gt;5&lt;/s&gt;&lt;s&gt;6&lt;/s&gt;&lt;s&gt;7&lt;/s&gt;&lt;s&gt;8&lt;/s&gt;&lt;/t&gt;</v>
      </c>
      <c r="O380" t="str">
        <f t="shared" si="11"/>
        <v>3, 4, 5, 6, 7, 8</v>
      </c>
      <c r="P380" t="s">
        <v>494</v>
      </c>
    </row>
    <row r="381" spans="1:16">
      <c r="A381">
        <v>380</v>
      </c>
      <c r="B381">
        <v>344</v>
      </c>
      <c r="C381">
        <v>123</v>
      </c>
      <c r="D381">
        <v>238.00779281528878</v>
      </c>
      <c r="E381">
        <v>2</v>
      </c>
      <c r="F381">
        <v>88.328736581513908</v>
      </c>
      <c r="G381" t="s">
        <v>496</v>
      </c>
      <c r="H381" t="s">
        <v>493</v>
      </c>
      <c r="I381">
        <v>374</v>
      </c>
      <c r="J381" t="s">
        <v>15</v>
      </c>
      <c r="K381">
        <v>238</v>
      </c>
      <c r="L381" t="str">
        <f>_xlfn.XLOOKUP(HabLink2[[#This Row],[HS_ID_Real]],HabDesc[HS_ID_Real],HabDesc[Simp_type])</f>
        <v>Single-Family</v>
      </c>
      <c r="M381" t="str">
        <f>_xlfn.XLOOKUP(HabLink2[[#This Row],[HS_ID_Real]],HabStruct_Routes[HS_ID_Real],HabStruct_Routes[Merge_RID_String])</f>
        <v>3, 4, 5, 6, 7, 8</v>
      </c>
      <c r="N381" t="str">
        <f t="shared" si="10"/>
        <v>&lt;t&gt;&lt;s&gt;3&lt;/s&gt;&lt;s&gt;4&lt;/s&gt;&lt;s&gt;5&lt;/s&gt;&lt;s&gt;6&lt;/s&gt;&lt;s&gt;7&lt;/s&gt;&lt;s&gt;8&lt;/s&gt;&lt;/t&gt;</v>
      </c>
      <c r="O381" t="str">
        <f t="shared" si="11"/>
        <v>3, 4, 5, 6, 7, 8</v>
      </c>
      <c r="P381" t="s">
        <v>494</v>
      </c>
    </row>
    <row r="382" spans="1:16">
      <c r="A382">
        <v>381</v>
      </c>
      <c r="B382">
        <v>344</v>
      </c>
      <c r="C382">
        <v>124</v>
      </c>
      <c r="D382">
        <v>243.30028088322695</v>
      </c>
      <c r="E382">
        <v>3</v>
      </c>
      <c r="F382">
        <v>76.356185700982806</v>
      </c>
      <c r="G382" t="s">
        <v>496</v>
      </c>
      <c r="H382" t="s">
        <v>497</v>
      </c>
      <c r="I382">
        <v>374</v>
      </c>
      <c r="J382" t="s">
        <v>15</v>
      </c>
      <c r="K382">
        <v>243</v>
      </c>
      <c r="L382" t="str">
        <f>_xlfn.XLOOKUP(HabLink2[[#This Row],[HS_ID_Real]],HabDesc[HS_ID_Real],HabDesc[Simp_type])</f>
        <v>Single-Family</v>
      </c>
      <c r="M382" t="str">
        <f>_xlfn.XLOOKUP(HabLink2[[#This Row],[HS_ID_Real]],HabStruct_Routes[HS_ID_Real],HabStruct_Routes[Merge_RID_String])</f>
        <v>3, 4, 5, 6, 7, 8</v>
      </c>
      <c r="N382" t="str">
        <f t="shared" si="10"/>
        <v>&lt;t&gt;&lt;s&gt;3&lt;/s&gt;&lt;s&gt;4&lt;/s&gt;&lt;s&gt;5&lt;/s&gt;&lt;s&gt;6&lt;/s&gt;&lt;s&gt;7&lt;/s&gt;&lt;s&gt;8&lt;/s&gt;&lt;/t&gt;</v>
      </c>
      <c r="O382" t="str">
        <f t="shared" si="11"/>
        <v>3, 4, 5, 6, 7, 8</v>
      </c>
      <c r="P382" t="s">
        <v>494</v>
      </c>
    </row>
    <row r="383" spans="1:16">
      <c r="A383">
        <v>382</v>
      </c>
      <c r="B383">
        <v>345</v>
      </c>
      <c r="C383">
        <v>128</v>
      </c>
      <c r="D383">
        <v>161.43421663322096</v>
      </c>
      <c r="E383">
        <v>1</v>
      </c>
      <c r="F383">
        <v>88.141380606414543</v>
      </c>
      <c r="G383" t="s">
        <v>498</v>
      </c>
      <c r="H383" t="s">
        <v>284</v>
      </c>
      <c r="I383">
        <v>375</v>
      </c>
      <c r="J383" t="s">
        <v>15</v>
      </c>
      <c r="K383">
        <v>161</v>
      </c>
      <c r="L383" t="str">
        <f>_xlfn.XLOOKUP(HabLink2[[#This Row],[HS_ID_Real]],HabDesc[HS_ID_Real],HabDesc[Simp_type])</f>
        <v>Single-Family</v>
      </c>
      <c r="M383" t="str">
        <f>_xlfn.XLOOKUP(HabLink2[[#This Row],[HS_ID_Real]],HabStruct_Routes[HS_ID_Real],HabStruct_Routes[Merge_RID_String])</f>
        <v>5, 7, 8</v>
      </c>
      <c r="N383" t="str">
        <f t="shared" si="10"/>
        <v>&lt;t&gt;&lt;s&gt;5&lt;/s&gt;&lt;s&gt;7&lt;/s&gt;&lt;s&gt;8&lt;/s&gt;&lt;/t&gt;</v>
      </c>
      <c r="O383" t="str">
        <f t="shared" si="11"/>
        <v>5, 7, 8</v>
      </c>
      <c r="P383" t="s">
        <v>285</v>
      </c>
    </row>
    <row r="384" spans="1:16">
      <c r="A384">
        <v>383</v>
      </c>
      <c r="B384">
        <v>346</v>
      </c>
      <c r="C384">
        <v>40</v>
      </c>
      <c r="D384">
        <v>278.08324370482558</v>
      </c>
      <c r="E384">
        <v>1</v>
      </c>
      <c r="F384">
        <v>-2.716381251926629</v>
      </c>
      <c r="G384" t="s">
        <v>499</v>
      </c>
      <c r="H384" t="s">
        <v>476</v>
      </c>
      <c r="I384">
        <v>376</v>
      </c>
      <c r="J384" t="s">
        <v>17</v>
      </c>
      <c r="K384">
        <v>278</v>
      </c>
      <c r="L384" t="str">
        <f>_xlfn.XLOOKUP(HabLink2[[#This Row],[HS_ID_Real]],HabDesc[HS_ID_Real],HabDesc[Simp_type])</f>
        <v>Commercial</v>
      </c>
      <c r="M384" t="str">
        <f>_xlfn.XLOOKUP(HabLink2[[#This Row],[HS_ID_Real]],HabStruct_Routes[HS_ID_Real],HabStruct_Routes[Merge_RID_String])</f>
        <v>4, 5</v>
      </c>
      <c r="N384" t="str">
        <f t="shared" si="10"/>
        <v>&lt;t&gt;&lt;s&gt;4&lt;/s&gt;&lt;s&gt;5&lt;/s&gt;&lt;/t&gt;</v>
      </c>
      <c r="O384" t="str">
        <f t="shared" si="11"/>
        <v>4, 5</v>
      </c>
      <c r="P384" t="s">
        <v>500</v>
      </c>
    </row>
    <row r="385" spans="1:16">
      <c r="A385">
        <v>384</v>
      </c>
      <c r="B385">
        <v>347</v>
      </c>
      <c r="C385">
        <v>123</v>
      </c>
      <c r="D385">
        <v>220.13684240767628</v>
      </c>
      <c r="E385">
        <v>1</v>
      </c>
      <c r="F385">
        <v>88.865001833857477</v>
      </c>
      <c r="G385" t="s">
        <v>501</v>
      </c>
      <c r="H385" t="s">
        <v>493</v>
      </c>
      <c r="I385">
        <v>377</v>
      </c>
      <c r="J385" t="s">
        <v>15</v>
      </c>
      <c r="K385">
        <v>220</v>
      </c>
      <c r="L385" t="str">
        <f>_xlfn.XLOOKUP(HabLink2[[#This Row],[HS_ID_Real]],HabDesc[HS_ID_Real],HabDesc[Simp_type])</f>
        <v>Commercial</v>
      </c>
      <c r="M385" t="str">
        <f>_xlfn.XLOOKUP(HabLink2[[#This Row],[HS_ID_Real]],HabStruct_Routes[HS_ID_Real],HabStruct_Routes[Merge_RID_String])</f>
        <v>3, 4, 5, 6, 7, 8</v>
      </c>
      <c r="N385" t="str">
        <f t="shared" si="10"/>
        <v>&lt;t&gt;&lt;s&gt;3&lt;/s&gt;&lt;s&gt;4&lt;/s&gt;&lt;s&gt;5&lt;/s&gt;&lt;s&gt;6&lt;/s&gt;&lt;s&gt;7&lt;/s&gt;&lt;s&gt;8&lt;/s&gt;&lt;/t&gt;</v>
      </c>
      <c r="O385" t="str">
        <f t="shared" si="11"/>
        <v>3, 4, 5, 6, 7, 8</v>
      </c>
      <c r="P385" t="s">
        <v>494</v>
      </c>
    </row>
    <row r="386" spans="1:16">
      <c r="A386">
        <v>385</v>
      </c>
      <c r="B386">
        <v>348</v>
      </c>
      <c r="C386">
        <v>123</v>
      </c>
      <c r="D386">
        <v>220.52758849088326</v>
      </c>
      <c r="E386">
        <v>1</v>
      </c>
      <c r="F386">
        <v>88.865001833866842</v>
      </c>
      <c r="G386" t="s">
        <v>502</v>
      </c>
      <c r="H386" t="s">
        <v>493</v>
      </c>
      <c r="I386">
        <v>378</v>
      </c>
      <c r="J386" t="s">
        <v>15</v>
      </c>
      <c r="K386">
        <v>221</v>
      </c>
      <c r="L386" t="str">
        <f>_xlfn.XLOOKUP(HabLink2[[#This Row],[HS_ID_Real]],HabDesc[HS_ID_Real],HabDesc[Simp_type])</f>
        <v>Commercial</v>
      </c>
      <c r="M386" t="str">
        <f>_xlfn.XLOOKUP(HabLink2[[#This Row],[HS_ID_Real]],HabStruct_Routes[HS_ID_Real],HabStruct_Routes[Merge_RID_String])</f>
        <v>3, 4, 5, 6, 7, 8</v>
      </c>
      <c r="N386" t="str">
        <f t="shared" ref="N386:N449" si="12">"&lt;t&gt;&lt;s&gt;"&amp;SUBSTITUTE(M386,", ","&lt;/s&gt;&lt;s&gt;")&amp;"&lt;/s&gt;&lt;/t&gt;"</f>
        <v>&lt;t&gt;&lt;s&gt;3&lt;/s&gt;&lt;s&gt;4&lt;/s&gt;&lt;s&gt;5&lt;/s&gt;&lt;s&gt;6&lt;/s&gt;&lt;s&gt;7&lt;/s&gt;&lt;s&gt;8&lt;/s&gt;&lt;/t&gt;</v>
      </c>
      <c r="O386" t="str">
        <f t="shared" ref="O386:O449" si="13">_xlfn.TEXTJOIN(", ",TRUE,_xlfn._xlws.SORT(_xlfn.FILTERXML(N386,"//s"),,1))</f>
        <v>3, 4, 5, 6, 7, 8</v>
      </c>
      <c r="P386" t="s">
        <v>494</v>
      </c>
    </row>
    <row r="387" spans="1:16">
      <c r="A387">
        <v>386</v>
      </c>
      <c r="B387">
        <v>349</v>
      </c>
      <c r="C387">
        <v>38</v>
      </c>
      <c r="D387">
        <v>64.853913000677693</v>
      </c>
      <c r="E387">
        <v>1</v>
      </c>
      <c r="F387">
        <v>-91.85617452023628</v>
      </c>
      <c r="G387" t="s">
        <v>503</v>
      </c>
      <c r="H387" t="s">
        <v>504</v>
      </c>
      <c r="I387">
        <v>379</v>
      </c>
      <c r="J387" t="s">
        <v>13</v>
      </c>
      <c r="K387">
        <v>65</v>
      </c>
      <c r="L387" t="str">
        <f>_xlfn.XLOOKUP(HabLink2[[#This Row],[HS_ID_Real]],HabDesc[HS_ID_Real],HabDesc[Simp_type])</f>
        <v>Single-Family</v>
      </c>
      <c r="M387" t="str">
        <f>_xlfn.XLOOKUP(HabLink2[[#This Row],[HS_ID_Real]],HabStruct_Routes[HS_ID_Real],HabStruct_Routes[Merge_RID_String])</f>
        <v>1, 2</v>
      </c>
      <c r="N387" t="str">
        <f t="shared" si="12"/>
        <v>&lt;t&gt;&lt;s&gt;1&lt;/s&gt;&lt;s&gt;2&lt;/s&gt;&lt;/t&gt;</v>
      </c>
      <c r="O387" t="str">
        <f t="shared" si="13"/>
        <v>1, 2</v>
      </c>
      <c r="P387" t="s">
        <v>505</v>
      </c>
    </row>
    <row r="388" spans="1:16">
      <c r="A388">
        <v>387</v>
      </c>
      <c r="B388">
        <v>350</v>
      </c>
      <c r="C388">
        <v>38</v>
      </c>
      <c r="D388">
        <v>231.88051588800991</v>
      </c>
      <c r="E388">
        <v>1</v>
      </c>
      <c r="F388">
        <v>-91.856174520314326</v>
      </c>
      <c r="G388" t="s">
        <v>506</v>
      </c>
      <c r="H388" t="s">
        <v>504</v>
      </c>
      <c r="I388">
        <v>380</v>
      </c>
      <c r="J388" t="s">
        <v>13</v>
      </c>
      <c r="K388">
        <v>232</v>
      </c>
      <c r="L388" t="str">
        <f>_xlfn.XLOOKUP(HabLink2[[#This Row],[HS_ID_Real]],HabDesc[HS_ID_Real],HabDesc[Simp_type])</f>
        <v>Commercial</v>
      </c>
      <c r="M388" t="str">
        <f>_xlfn.XLOOKUP(HabLink2[[#This Row],[HS_ID_Real]],HabStruct_Routes[HS_ID_Real],HabStruct_Routes[Merge_RID_String])</f>
        <v>1, 2</v>
      </c>
      <c r="N388" t="str">
        <f t="shared" si="12"/>
        <v>&lt;t&gt;&lt;s&gt;1&lt;/s&gt;&lt;s&gt;2&lt;/s&gt;&lt;/t&gt;</v>
      </c>
      <c r="O388" t="str">
        <f t="shared" si="13"/>
        <v>1, 2</v>
      </c>
      <c r="P388" t="s">
        <v>505</v>
      </c>
    </row>
    <row r="389" spans="1:16">
      <c r="A389">
        <v>388</v>
      </c>
      <c r="B389">
        <v>351</v>
      </c>
      <c r="C389">
        <v>117</v>
      </c>
      <c r="D389">
        <v>113.2415245833394</v>
      </c>
      <c r="E389">
        <v>1</v>
      </c>
      <c r="F389">
        <v>88.201096276391453</v>
      </c>
      <c r="G389" t="s">
        <v>507</v>
      </c>
      <c r="H389" t="s">
        <v>508</v>
      </c>
      <c r="I389">
        <v>381</v>
      </c>
      <c r="J389" t="s">
        <v>15</v>
      </c>
      <c r="K389">
        <v>113</v>
      </c>
      <c r="L389" t="str">
        <f>_xlfn.XLOOKUP(HabLink2[[#This Row],[HS_ID_Real]],HabDesc[HS_ID_Real],HabDesc[Simp_type])</f>
        <v>Commercial</v>
      </c>
      <c r="M389" t="str">
        <f>_xlfn.XLOOKUP(HabLink2[[#This Row],[HS_ID_Real]],HabStruct_Routes[HS_ID_Real],HabStruct_Routes[Merge_RID_String])</f>
        <v>113, 303, 1, 2, 3, 4, 5, 6, 7, 8, 319</v>
      </c>
      <c r="N389" t="str">
        <f t="shared" si="12"/>
        <v>&lt;t&gt;&lt;s&gt;113&lt;/s&gt;&lt;s&gt;303&lt;/s&gt;&lt;s&gt;1&lt;/s&gt;&lt;s&gt;2&lt;/s&gt;&lt;s&gt;3&lt;/s&gt;&lt;s&gt;4&lt;/s&gt;&lt;s&gt;5&lt;/s&gt;&lt;s&gt;6&lt;/s&gt;&lt;s&gt;7&lt;/s&gt;&lt;s&gt;8&lt;/s&gt;&lt;s&gt;319&lt;/s&gt;&lt;/t&gt;</v>
      </c>
      <c r="O389" t="str">
        <f t="shared" si="13"/>
        <v>1, 2, 3, 4, 5, 6, 7, 8, 113, 303, 319</v>
      </c>
      <c r="P389" t="s">
        <v>509</v>
      </c>
    </row>
    <row r="390" spans="1:16">
      <c r="A390">
        <v>389</v>
      </c>
      <c r="B390">
        <v>352</v>
      </c>
      <c r="C390">
        <v>36</v>
      </c>
      <c r="D390">
        <v>201.41529721180959</v>
      </c>
      <c r="E390">
        <v>1</v>
      </c>
      <c r="F390">
        <v>-89.358228637561695</v>
      </c>
      <c r="G390" t="s">
        <v>510</v>
      </c>
      <c r="H390" t="s">
        <v>114</v>
      </c>
      <c r="I390">
        <v>382</v>
      </c>
      <c r="J390" t="s">
        <v>13</v>
      </c>
      <c r="K390">
        <v>201</v>
      </c>
      <c r="L390" t="str">
        <f>_xlfn.XLOOKUP(HabLink2[[#This Row],[HS_ID_Real]],HabDesc[HS_ID_Real],HabDesc[Simp_type])</f>
        <v>Single-Family</v>
      </c>
      <c r="M390" t="str">
        <f>_xlfn.XLOOKUP(HabLink2[[#This Row],[HS_ID_Real]],HabStruct_Routes[HS_ID_Real],HabStruct_Routes[Merge_RID_String])</f>
        <v>371, 374, 398, 23, 28, 32, 42, 54, 68, 113, 303, 346, 67, 71, 86, 105, 214</v>
      </c>
      <c r="N390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0" t="str">
        <f t="shared" si="13"/>
        <v>23, 28, 32, 42, 54, 67, 68, 71, 86, 105, 113, 214, 303, 346, 371, 374, 398</v>
      </c>
      <c r="P390" t="s">
        <v>115</v>
      </c>
    </row>
    <row r="391" spans="1:16">
      <c r="A391">
        <v>390</v>
      </c>
      <c r="B391">
        <v>353</v>
      </c>
      <c r="C391">
        <v>36</v>
      </c>
      <c r="D391">
        <v>189.46229637237079</v>
      </c>
      <c r="E391">
        <v>1</v>
      </c>
      <c r="F391">
        <v>-89.358197308731675</v>
      </c>
      <c r="G391" t="s">
        <v>511</v>
      </c>
      <c r="H391" t="s">
        <v>114</v>
      </c>
      <c r="I391">
        <v>383</v>
      </c>
      <c r="J391" t="s">
        <v>13</v>
      </c>
      <c r="K391">
        <v>189</v>
      </c>
      <c r="L391" t="str">
        <f>_xlfn.XLOOKUP(HabLink2[[#This Row],[HS_ID_Real]],HabDesc[HS_ID_Real],HabDesc[Simp_type])</f>
        <v>Single-Family</v>
      </c>
      <c r="M391" t="str">
        <f>_xlfn.XLOOKUP(HabLink2[[#This Row],[HS_ID_Real]],HabStruct_Routes[HS_ID_Real],HabStruct_Routes[Merge_RID_String])</f>
        <v>371, 374, 398, 23, 28, 32, 42, 54, 68, 113, 303, 346, 67, 71, 86, 105, 214</v>
      </c>
      <c r="N391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1" t="str">
        <f t="shared" si="13"/>
        <v>23, 28, 32, 42, 54, 67, 68, 71, 86, 105, 113, 214, 303, 346, 371, 374, 398</v>
      </c>
      <c r="P391" t="s">
        <v>115</v>
      </c>
    </row>
    <row r="392" spans="1:16">
      <c r="A392">
        <v>391</v>
      </c>
      <c r="B392">
        <v>354</v>
      </c>
      <c r="C392">
        <v>36</v>
      </c>
      <c r="D392">
        <v>193.46417208249778</v>
      </c>
      <c r="E392">
        <v>1</v>
      </c>
      <c r="F392">
        <v>-89.358197308868213</v>
      </c>
      <c r="G392" t="s">
        <v>512</v>
      </c>
      <c r="H392" t="s">
        <v>114</v>
      </c>
      <c r="I392">
        <v>384</v>
      </c>
      <c r="J392" t="s">
        <v>13</v>
      </c>
      <c r="K392">
        <v>193</v>
      </c>
      <c r="L392" t="str">
        <f>_xlfn.XLOOKUP(HabLink2[[#This Row],[HS_ID_Real]],HabDesc[HS_ID_Real],HabDesc[Simp_type])</f>
        <v>Single-Family</v>
      </c>
      <c r="M392" t="str">
        <f>_xlfn.XLOOKUP(HabLink2[[#This Row],[HS_ID_Real]],HabStruct_Routes[HS_ID_Real],HabStruct_Routes[Merge_RID_String])</f>
        <v>371, 374, 398, 23, 28, 32, 42, 54, 68, 113, 303, 346, 67, 71, 86, 105, 214</v>
      </c>
      <c r="N392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2" t="str">
        <f t="shared" si="13"/>
        <v>23, 28, 32, 42, 54, 67, 68, 71, 86, 105, 113, 214, 303, 346, 371, 374, 398</v>
      </c>
      <c r="P392" t="s">
        <v>115</v>
      </c>
    </row>
    <row r="393" spans="1:16">
      <c r="A393">
        <v>392</v>
      </c>
      <c r="B393">
        <v>355</v>
      </c>
      <c r="C393">
        <v>36</v>
      </c>
      <c r="D393">
        <v>188.8216736490414</v>
      </c>
      <c r="E393">
        <v>1</v>
      </c>
      <c r="F393">
        <v>-89.358197308845632</v>
      </c>
      <c r="G393" t="s">
        <v>513</v>
      </c>
      <c r="H393" t="s">
        <v>114</v>
      </c>
      <c r="I393">
        <v>385</v>
      </c>
      <c r="J393" t="s">
        <v>13</v>
      </c>
      <c r="K393">
        <v>189</v>
      </c>
      <c r="L393" t="str">
        <f>_xlfn.XLOOKUP(HabLink2[[#This Row],[HS_ID_Real]],HabDesc[HS_ID_Real],HabDesc[Simp_type])</f>
        <v>Single-Family</v>
      </c>
      <c r="M393" t="str">
        <f>_xlfn.XLOOKUP(HabLink2[[#This Row],[HS_ID_Real]],HabStruct_Routes[HS_ID_Real],HabStruct_Routes[Merge_RID_String])</f>
        <v>371, 374, 398, 23, 28, 32, 42, 54, 68, 113, 303, 346, 67, 71, 86, 105, 214</v>
      </c>
      <c r="N393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3" t="str">
        <f t="shared" si="13"/>
        <v>23, 28, 32, 42, 54, 67, 68, 71, 86, 105, 113, 214, 303, 346, 371, 374, 398</v>
      </c>
      <c r="P393" t="s">
        <v>115</v>
      </c>
    </row>
    <row r="394" spans="1:16">
      <c r="A394">
        <v>393</v>
      </c>
      <c r="B394">
        <v>356</v>
      </c>
      <c r="C394">
        <v>36</v>
      </c>
      <c r="D394">
        <v>195.77110093811288</v>
      </c>
      <c r="E394">
        <v>1</v>
      </c>
      <c r="F394">
        <v>-89.358197308772247</v>
      </c>
      <c r="G394" t="s">
        <v>514</v>
      </c>
      <c r="H394" t="s">
        <v>114</v>
      </c>
      <c r="I394">
        <v>386</v>
      </c>
      <c r="J394" t="s">
        <v>13</v>
      </c>
      <c r="K394">
        <v>196</v>
      </c>
      <c r="L394" t="str">
        <f>_xlfn.XLOOKUP(HabLink2[[#This Row],[HS_ID_Real]],HabDesc[HS_ID_Real],HabDesc[Simp_type])</f>
        <v>Single-Family</v>
      </c>
      <c r="M394" t="str">
        <f>_xlfn.XLOOKUP(HabLink2[[#This Row],[HS_ID_Real]],HabStruct_Routes[HS_ID_Real],HabStruct_Routes[Merge_RID_String])</f>
        <v>371, 374, 398, 23, 28, 32, 42, 54, 68, 113, 303, 346, 67, 71, 86, 105, 214</v>
      </c>
      <c r="N394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4" t="str">
        <f t="shared" si="13"/>
        <v>23, 28, 32, 42, 54, 67, 68, 71, 86, 105, 113, 214, 303, 346, 371, 374, 398</v>
      </c>
      <c r="P394" t="s">
        <v>115</v>
      </c>
    </row>
    <row r="395" spans="1:16">
      <c r="A395">
        <v>394</v>
      </c>
      <c r="B395">
        <v>357</v>
      </c>
      <c r="C395">
        <v>36</v>
      </c>
      <c r="D395">
        <v>199.81945349837505</v>
      </c>
      <c r="E395">
        <v>1</v>
      </c>
      <c r="F395">
        <v>-89.358197308772432</v>
      </c>
      <c r="G395" t="s">
        <v>515</v>
      </c>
      <c r="H395" t="s">
        <v>114</v>
      </c>
      <c r="I395">
        <v>387</v>
      </c>
      <c r="J395" t="s">
        <v>13</v>
      </c>
      <c r="K395">
        <v>200</v>
      </c>
      <c r="L395" t="str">
        <f>_xlfn.XLOOKUP(HabLink2[[#This Row],[HS_ID_Real]],HabDesc[HS_ID_Real],HabDesc[Simp_type])</f>
        <v>Single-Family</v>
      </c>
      <c r="M395" t="str">
        <f>_xlfn.XLOOKUP(HabLink2[[#This Row],[HS_ID_Real]],HabStruct_Routes[HS_ID_Real],HabStruct_Routes[Merge_RID_String])</f>
        <v>371, 374, 398, 23, 28, 32, 42, 54, 68, 113, 303, 346, 67, 71, 86, 105, 214</v>
      </c>
      <c r="N395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5" t="str">
        <f t="shared" si="13"/>
        <v>23, 28, 32, 42, 54, 67, 68, 71, 86, 105, 113, 214, 303, 346, 371, 374, 398</v>
      </c>
      <c r="P395" t="s">
        <v>115</v>
      </c>
    </row>
    <row r="396" spans="1:16">
      <c r="A396">
        <v>395</v>
      </c>
      <c r="B396">
        <v>358</v>
      </c>
      <c r="C396">
        <v>36</v>
      </c>
      <c r="D396">
        <v>193.75424176506493</v>
      </c>
      <c r="E396">
        <v>1</v>
      </c>
      <c r="F396">
        <v>-89.358197308732272</v>
      </c>
      <c r="G396" t="s">
        <v>516</v>
      </c>
      <c r="H396" t="s">
        <v>114</v>
      </c>
      <c r="I396">
        <v>388</v>
      </c>
      <c r="J396" t="s">
        <v>13</v>
      </c>
      <c r="K396">
        <v>194</v>
      </c>
      <c r="L396" t="str">
        <f>_xlfn.XLOOKUP(HabLink2[[#This Row],[HS_ID_Real]],HabDesc[HS_ID_Real],HabDesc[Simp_type])</f>
        <v>Single-Family</v>
      </c>
      <c r="M396" t="str">
        <f>_xlfn.XLOOKUP(HabLink2[[#This Row],[HS_ID_Real]],HabStruct_Routes[HS_ID_Real],HabStruct_Routes[Merge_RID_String])</f>
        <v>371, 374, 398, 23, 28, 32, 42, 54, 68, 113, 303, 346, 67, 71, 86, 105, 214</v>
      </c>
      <c r="N396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6" t="str">
        <f t="shared" si="13"/>
        <v>23, 28, 32, 42, 54, 67, 68, 71, 86, 105, 113, 214, 303, 346, 371, 374, 398</v>
      </c>
      <c r="P396" t="s">
        <v>115</v>
      </c>
    </row>
    <row r="397" spans="1:16">
      <c r="A397">
        <v>396</v>
      </c>
      <c r="B397">
        <v>359</v>
      </c>
      <c r="C397">
        <v>36</v>
      </c>
      <c r="D397">
        <v>191.88397053720027</v>
      </c>
      <c r="E397">
        <v>1</v>
      </c>
      <c r="F397">
        <v>-89.358197308821232</v>
      </c>
      <c r="G397" t="s">
        <v>517</v>
      </c>
      <c r="H397" t="s">
        <v>114</v>
      </c>
      <c r="I397">
        <v>389</v>
      </c>
      <c r="J397" t="s">
        <v>13</v>
      </c>
      <c r="K397">
        <v>192</v>
      </c>
      <c r="L397" t="str">
        <f>_xlfn.XLOOKUP(HabLink2[[#This Row],[HS_ID_Real]],HabDesc[HS_ID_Real],HabDesc[Simp_type])</f>
        <v>Single-Family</v>
      </c>
      <c r="M397" t="str">
        <f>_xlfn.XLOOKUP(HabLink2[[#This Row],[HS_ID_Real]],HabStruct_Routes[HS_ID_Real],HabStruct_Routes[Merge_RID_String])</f>
        <v>371, 374, 398, 23, 28, 32, 42, 54, 68, 113, 303, 346, 67, 71, 86, 105, 214</v>
      </c>
      <c r="N397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7" t="str">
        <f t="shared" si="13"/>
        <v>23, 28, 32, 42, 54, 67, 68, 71, 86, 105, 113, 214, 303, 346, 371, 374, 398</v>
      </c>
      <c r="P397" t="s">
        <v>115</v>
      </c>
    </row>
    <row r="398" spans="1:16">
      <c r="A398">
        <v>397</v>
      </c>
      <c r="B398">
        <v>360</v>
      </c>
      <c r="C398">
        <v>36</v>
      </c>
      <c r="D398">
        <v>189.22629278630572</v>
      </c>
      <c r="E398">
        <v>1</v>
      </c>
      <c r="F398">
        <v>-89.358197308722978</v>
      </c>
      <c r="G398" t="s">
        <v>518</v>
      </c>
      <c r="H398" t="s">
        <v>114</v>
      </c>
      <c r="I398">
        <v>390</v>
      </c>
      <c r="J398" t="s">
        <v>13</v>
      </c>
      <c r="K398">
        <v>189</v>
      </c>
      <c r="L398" t="str">
        <f>_xlfn.XLOOKUP(HabLink2[[#This Row],[HS_ID_Real]],HabDesc[HS_ID_Real],HabDesc[Simp_type])</f>
        <v>Single-Family</v>
      </c>
      <c r="M398" t="str">
        <f>_xlfn.XLOOKUP(HabLink2[[#This Row],[HS_ID_Real]],HabStruct_Routes[HS_ID_Real],HabStruct_Routes[Merge_RID_String])</f>
        <v>371, 374, 398, 23, 28, 32, 42, 54, 68, 113, 303, 346, 67, 71, 86, 105, 214</v>
      </c>
      <c r="N398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8" t="str">
        <f t="shared" si="13"/>
        <v>23, 28, 32, 42, 54, 67, 68, 71, 86, 105, 113, 214, 303, 346, 371, 374, 398</v>
      </c>
      <c r="P398" t="s">
        <v>115</v>
      </c>
    </row>
    <row r="399" spans="1:16">
      <c r="A399">
        <v>398</v>
      </c>
      <c r="B399">
        <v>361</v>
      </c>
      <c r="C399">
        <v>36</v>
      </c>
      <c r="D399">
        <v>196.11215165729524</v>
      </c>
      <c r="E399">
        <v>1</v>
      </c>
      <c r="F399">
        <v>-89.358197308747862</v>
      </c>
      <c r="G399" t="s">
        <v>519</v>
      </c>
      <c r="H399" t="s">
        <v>114</v>
      </c>
      <c r="I399">
        <v>391</v>
      </c>
      <c r="J399" t="s">
        <v>13</v>
      </c>
      <c r="K399">
        <v>196</v>
      </c>
      <c r="L399" t="str">
        <f>_xlfn.XLOOKUP(HabLink2[[#This Row],[HS_ID_Real]],HabDesc[HS_ID_Real],HabDesc[Simp_type])</f>
        <v>Single-Family</v>
      </c>
      <c r="M399" t="str">
        <f>_xlfn.XLOOKUP(HabLink2[[#This Row],[HS_ID_Real]],HabStruct_Routes[HS_ID_Real],HabStruct_Routes[Merge_RID_String])</f>
        <v>371, 374, 398, 23, 28, 32, 42, 54, 68, 113, 303, 346, 67, 71, 86, 105, 214</v>
      </c>
      <c r="N399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399" t="str">
        <f t="shared" si="13"/>
        <v>23, 28, 32, 42, 54, 67, 68, 71, 86, 105, 113, 214, 303, 346, 371, 374, 398</v>
      </c>
      <c r="P399" t="s">
        <v>115</v>
      </c>
    </row>
    <row r="400" spans="1:16">
      <c r="A400">
        <v>399</v>
      </c>
      <c r="B400">
        <v>362</v>
      </c>
      <c r="C400">
        <v>36</v>
      </c>
      <c r="D400">
        <v>201.1236236137745</v>
      </c>
      <c r="E400">
        <v>1</v>
      </c>
      <c r="F400">
        <v>-89.358228637531511</v>
      </c>
      <c r="G400" t="s">
        <v>520</v>
      </c>
      <c r="H400" t="s">
        <v>114</v>
      </c>
      <c r="I400">
        <v>392</v>
      </c>
      <c r="J400" t="s">
        <v>13</v>
      </c>
      <c r="K400">
        <v>201</v>
      </c>
      <c r="L400" t="str">
        <f>_xlfn.XLOOKUP(HabLink2[[#This Row],[HS_ID_Real]],HabDesc[HS_ID_Real],HabDesc[Simp_type])</f>
        <v>Single-Family</v>
      </c>
      <c r="M400" t="str">
        <f>_xlfn.XLOOKUP(HabLink2[[#This Row],[HS_ID_Real]],HabStruct_Routes[HS_ID_Real],HabStruct_Routes[Merge_RID_String])</f>
        <v>371, 374, 398, 23, 28, 32, 42, 54, 68, 113, 303, 346, 67, 71, 86, 105, 214</v>
      </c>
      <c r="N400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400" t="str">
        <f t="shared" si="13"/>
        <v>23, 28, 32, 42, 54, 67, 68, 71, 86, 105, 113, 214, 303, 346, 371, 374, 398</v>
      </c>
      <c r="P400" t="s">
        <v>115</v>
      </c>
    </row>
    <row r="401" spans="1:16">
      <c r="A401">
        <v>400</v>
      </c>
      <c r="B401">
        <v>363</v>
      </c>
      <c r="C401">
        <v>110</v>
      </c>
      <c r="D401">
        <v>246.72493450207745</v>
      </c>
      <c r="E401">
        <v>1</v>
      </c>
      <c r="F401">
        <v>-90.990504021975099</v>
      </c>
      <c r="G401" t="s">
        <v>521</v>
      </c>
      <c r="H401" t="s">
        <v>522</v>
      </c>
      <c r="I401">
        <v>393</v>
      </c>
      <c r="J401" t="s">
        <v>13</v>
      </c>
      <c r="K401">
        <v>247</v>
      </c>
      <c r="L401" t="str">
        <f>_xlfn.XLOOKUP(HabLink2[[#This Row],[HS_ID_Real]],HabDesc[HS_ID_Real],HabDesc[Simp_type])</f>
        <v>Commercial</v>
      </c>
      <c r="M401" t="str">
        <f>_xlfn.XLOOKUP(HabLink2[[#This Row],[HS_ID_Real]],HabStruct_Routes[HS_ID_Real],HabStruct_Routes[Merge_RID_String])</f>
        <v>206, 185, 298, 42</v>
      </c>
      <c r="N401" t="str">
        <f t="shared" si="12"/>
        <v>&lt;t&gt;&lt;s&gt;206&lt;/s&gt;&lt;s&gt;185&lt;/s&gt;&lt;s&gt;298&lt;/s&gt;&lt;s&gt;42&lt;/s&gt;&lt;/t&gt;</v>
      </c>
      <c r="O401" t="str">
        <f t="shared" si="13"/>
        <v>42, 185, 206, 298</v>
      </c>
      <c r="P401" t="s">
        <v>523</v>
      </c>
    </row>
    <row r="402" spans="1:16">
      <c r="A402">
        <v>401</v>
      </c>
      <c r="B402">
        <v>364</v>
      </c>
      <c r="C402">
        <v>110</v>
      </c>
      <c r="D402">
        <v>297.56213579056674</v>
      </c>
      <c r="E402">
        <v>1</v>
      </c>
      <c r="F402">
        <v>-1.017517787958121</v>
      </c>
      <c r="G402" t="s">
        <v>524</v>
      </c>
      <c r="H402" t="s">
        <v>522</v>
      </c>
      <c r="I402">
        <v>394</v>
      </c>
      <c r="J402" t="s">
        <v>17</v>
      </c>
      <c r="K402">
        <v>298</v>
      </c>
      <c r="L402" t="str">
        <f>_xlfn.XLOOKUP(HabLink2[[#This Row],[HS_ID_Real]],HabDesc[HS_ID_Real],HabDesc[Simp_type])</f>
        <v>Commercial</v>
      </c>
      <c r="M402" t="str">
        <f>_xlfn.XLOOKUP(HabLink2[[#This Row],[HS_ID_Real]],HabStruct_Routes[HS_ID_Real],HabStruct_Routes[Merge_RID_String])</f>
        <v>206, 185, 298, 42</v>
      </c>
      <c r="N402" t="str">
        <f t="shared" si="12"/>
        <v>&lt;t&gt;&lt;s&gt;206&lt;/s&gt;&lt;s&gt;185&lt;/s&gt;&lt;s&gt;298&lt;/s&gt;&lt;s&gt;42&lt;/s&gt;&lt;/t&gt;</v>
      </c>
      <c r="O402" t="str">
        <f t="shared" si="13"/>
        <v>42, 185, 206, 298</v>
      </c>
      <c r="P402" t="s">
        <v>523</v>
      </c>
    </row>
    <row r="403" spans="1:16">
      <c r="A403">
        <v>402</v>
      </c>
      <c r="B403">
        <v>365</v>
      </c>
      <c r="C403">
        <v>110</v>
      </c>
      <c r="D403">
        <v>186.33184757422995</v>
      </c>
      <c r="E403">
        <v>1</v>
      </c>
      <c r="F403">
        <v>89.00946567890422</v>
      </c>
      <c r="G403" t="s">
        <v>525</v>
      </c>
      <c r="H403" t="s">
        <v>522</v>
      </c>
      <c r="I403">
        <v>395</v>
      </c>
      <c r="J403" t="s">
        <v>15</v>
      </c>
      <c r="K403">
        <v>186</v>
      </c>
      <c r="L403" t="str">
        <f>_xlfn.XLOOKUP(HabLink2[[#This Row],[HS_ID_Real]],HabDesc[HS_ID_Real],HabDesc[Simp_type])</f>
        <v>Single-Family</v>
      </c>
      <c r="M403" t="str">
        <f>_xlfn.XLOOKUP(HabLink2[[#This Row],[HS_ID_Real]],HabStruct_Routes[HS_ID_Real],HabStruct_Routes[Merge_RID_String])</f>
        <v>206, 185, 298, 42</v>
      </c>
      <c r="N403" t="str">
        <f t="shared" si="12"/>
        <v>&lt;t&gt;&lt;s&gt;206&lt;/s&gt;&lt;s&gt;185&lt;/s&gt;&lt;s&gt;298&lt;/s&gt;&lt;s&gt;42&lt;/s&gt;&lt;/t&gt;</v>
      </c>
      <c r="O403" t="str">
        <f t="shared" si="13"/>
        <v>42, 185, 206, 298</v>
      </c>
      <c r="P403" t="s">
        <v>523</v>
      </c>
    </row>
    <row r="404" spans="1:16">
      <c r="A404">
        <v>403</v>
      </c>
      <c r="B404">
        <v>366</v>
      </c>
      <c r="C404">
        <v>110</v>
      </c>
      <c r="D404">
        <v>209.42194726921693</v>
      </c>
      <c r="E404">
        <v>1</v>
      </c>
      <c r="F404">
        <v>89.009495978024773</v>
      </c>
      <c r="G404" t="s">
        <v>526</v>
      </c>
      <c r="H404" t="s">
        <v>522</v>
      </c>
      <c r="I404">
        <v>396</v>
      </c>
      <c r="J404" t="s">
        <v>15</v>
      </c>
      <c r="K404">
        <v>209</v>
      </c>
      <c r="L404" t="str">
        <f>_xlfn.XLOOKUP(HabLink2[[#This Row],[HS_ID_Real]],HabDesc[HS_ID_Real],HabDesc[Simp_type])</f>
        <v>Single-Family</v>
      </c>
      <c r="M404" t="str">
        <f>_xlfn.XLOOKUP(HabLink2[[#This Row],[HS_ID_Real]],HabStruct_Routes[HS_ID_Real],HabStruct_Routes[Merge_RID_String])</f>
        <v>206, 185, 298, 42</v>
      </c>
      <c r="N404" t="str">
        <f t="shared" si="12"/>
        <v>&lt;t&gt;&lt;s&gt;206&lt;/s&gt;&lt;s&gt;185&lt;/s&gt;&lt;s&gt;298&lt;/s&gt;&lt;s&gt;42&lt;/s&gt;&lt;/t&gt;</v>
      </c>
      <c r="O404" t="str">
        <f t="shared" si="13"/>
        <v>42, 185, 206, 298</v>
      </c>
      <c r="P404" t="s">
        <v>523</v>
      </c>
    </row>
    <row r="405" spans="1:16">
      <c r="A405">
        <v>404</v>
      </c>
      <c r="B405">
        <v>367</v>
      </c>
      <c r="C405">
        <v>110</v>
      </c>
      <c r="D405">
        <v>219.15104032973622</v>
      </c>
      <c r="E405">
        <v>1</v>
      </c>
      <c r="F405">
        <v>89.009495978033229</v>
      </c>
      <c r="G405" t="s">
        <v>527</v>
      </c>
      <c r="H405" t="s">
        <v>522</v>
      </c>
      <c r="I405">
        <v>397</v>
      </c>
      <c r="J405" t="s">
        <v>15</v>
      </c>
      <c r="K405">
        <v>219</v>
      </c>
      <c r="L405" t="str">
        <f>_xlfn.XLOOKUP(HabLink2[[#This Row],[HS_ID_Real]],HabDesc[HS_ID_Real],HabDesc[Simp_type])</f>
        <v>Single-Family</v>
      </c>
      <c r="M405" t="str">
        <f>_xlfn.XLOOKUP(HabLink2[[#This Row],[HS_ID_Real]],HabStruct_Routes[HS_ID_Real],HabStruct_Routes[Merge_RID_String])</f>
        <v>206, 185, 298, 42</v>
      </c>
      <c r="N405" t="str">
        <f t="shared" si="12"/>
        <v>&lt;t&gt;&lt;s&gt;206&lt;/s&gt;&lt;s&gt;185&lt;/s&gt;&lt;s&gt;298&lt;/s&gt;&lt;s&gt;42&lt;/s&gt;&lt;/t&gt;</v>
      </c>
      <c r="O405" t="str">
        <f t="shared" si="13"/>
        <v>42, 185, 206, 298</v>
      </c>
      <c r="P405" t="s">
        <v>523</v>
      </c>
    </row>
    <row r="406" spans="1:16">
      <c r="A406">
        <v>405</v>
      </c>
      <c r="B406">
        <v>368</v>
      </c>
      <c r="C406">
        <v>110</v>
      </c>
      <c r="D406">
        <v>221.7899215031868</v>
      </c>
      <c r="E406">
        <v>1</v>
      </c>
      <c r="F406">
        <v>89.009476074180881</v>
      </c>
      <c r="G406" t="s">
        <v>528</v>
      </c>
      <c r="H406" t="s">
        <v>522</v>
      </c>
      <c r="I406">
        <v>398</v>
      </c>
      <c r="J406" t="s">
        <v>15</v>
      </c>
      <c r="K406">
        <v>222</v>
      </c>
      <c r="L406" t="str">
        <f>_xlfn.XLOOKUP(HabLink2[[#This Row],[HS_ID_Real]],HabDesc[HS_ID_Real],HabDesc[Simp_type])</f>
        <v>Single-Family</v>
      </c>
      <c r="M406" t="str">
        <f>_xlfn.XLOOKUP(HabLink2[[#This Row],[HS_ID_Real]],HabStruct_Routes[HS_ID_Real],HabStruct_Routes[Merge_RID_String])</f>
        <v>206, 185, 298, 42</v>
      </c>
      <c r="N406" t="str">
        <f t="shared" si="12"/>
        <v>&lt;t&gt;&lt;s&gt;206&lt;/s&gt;&lt;s&gt;185&lt;/s&gt;&lt;s&gt;298&lt;/s&gt;&lt;s&gt;42&lt;/s&gt;&lt;/t&gt;</v>
      </c>
      <c r="O406" t="str">
        <f t="shared" si="13"/>
        <v>42, 185, 206, 298</v>
      </c>
      <c r="P406" t="s">
        <v>523</v>
      </c>
    </row>
    <row r="407" spans="1:16">
      <c r="A407">
        <v>406</v>
      </c>
      <c r="B407">
        <v>369</v>
      </c>
      <c r="C407">
        <v>110</v>
      </c>
      <c r="D407">
        <v>207.05484626347564</v>
      </c>
      <c r="E407">
        <v>1</v>
      </c>
      <c r="F407">
        <v>89.009476074207384</v>
      </c>
      <c r="G407" t="s">
        <v>529</v>
      </c>
      <c r="H407" t="s">
        <v>522</v>
      </c>
      <c r="I407">
        <v>399</v>
      </c>
      <c r="J407" t="s">
        <v>15</v>
      </c>
      <c r="K407">
        <v>207</v>
      </c>
      <c r="L407" t="str">
        <f>_xlfn.XLOOKUP(HabLink2[[#This Row],[HS_ID_Real]],HabDesc[HS_ID_Real],HabDesc[Simp_type])</f>
        <v>Single-Family</v>
      </c>
      <c r="M407" t="str">
        <f>_xlfn.XLOOKUP(HabLink2[[#This Row],[HS_ID_Real]],HabStruct_Routes[HS_ID_Real],HabStruct_Routes[Merge_RID_String])</f>
        <v>206, 185, 298, 42</v>
      </c>
      <c r="N407" t="str">
        <f t="shared" si="12"/>
        <v>&lt;t&gt;&lt;s&gt;206&lt;/s&gt;&lt;s&gt;185&lt;/s&gt;&lt;s&gt;298&lt;/s&gt;&lt;s&gt;42&lt;/s&gt;&lt;/t&gt;</v>
      </c>
      <c r="O407" t="str">
        <f t="shared" si="13"/>
        <v>42, 185, 206, 298</v>
      </c>
      <c r="P407" t="s">
        <v>523</v>
      </c>
    </row>
    <row r="408" spans="1:16">
      <c r="A408">
        <v>407</v>
      </c>
      <c r="B408">
        <v>370</v>
      </c>
      <c r="C408">
        <v>110</v>
      </c>
      <c r="D408">
        <v>161.58844964037425</v>
      </c>
      <c r="E408">
        <v>1</v>
      </c>
      <c r="F408">
        <v>88.627730486083493</v>
      </c>
      <c r="G408" t="s">
        <v>530</v>
      </c>
      <c r="H408" t="s">
        <v>522</v>
      </c>
      <c r="I408">
        <v>400</v>
      </c>
      <c r="J408" t="s">
        <v>15</v>
      </c>
      <c r="K408">
        <v>162</v>
      </c>
      <c r="L408" t="str">
        <f>_xlfn.XLOOKUP(HabLink2[[#This Row],[HS_ID_Real]],HabDesc[HS_ID_Real],HabDesc[Simp_type])</f>
        <v>Single-Family</v>
      </c>
      <c r="M408" t="str">
        <f>_xlfn.XLOOKUP(HabLink2[[#This Row],[HS_ID_Real]],HabStruct_Routes[HS_ID_Real],HabStruct_Routes[Merge_RID_String])</f>
        <v>206, 185, 298, 42</v>
      </c>
      <c r="N408" t="str">
        <f t="shared" si="12"/>
        <v>&lt;t&gt;&lt;s&gt;206&lt;/s&gt;&lt;s&gt;185&lt;/s&gt;&lt;s&gt;298&lt;/s&gt;&lt;s&gt;42&lt;/s&gt;&lt;/t&gt;</v>
      </c>
      <c r="O408" t="str">
        <f t="shared" si="13"/>
        <v>42, 185, 206, 298</v>
      </c>
      <c r="P408" t="s">
        <v>523</v>
      </c>
    </row>
    <row r="409" spans="1:16">
      <c r="A409">
        <v>408</v>
      </c>
      <c r="B409">
        <v>371</v>
      </c>
      <c r="C409">
        <v>110</v>
      </c>
      <c r="D409">
        <v>103.7831034878886</v>
      </c>
      <c r="E409">
        <v>1</v>
      </c>
      <c r="F409">
        <v>90.600156296597845</v>
      </c>
      <c r="G409" t="s">
        <v>531</v>
      </c>
      <c r="H409" t="s">
        <v>522</v>
      </c>
      <c r="I409">
        <v>401</v>
      </c>
      <c r="J409" t="s">
        <v>15</v>
      </c>
      <c r="K409">
        <v>104</v>
      </c>
      <c r="L409" t="str">
        <f>_xlfn.XLOOKUP(HabLink2[[#This Row],[HS_ID_Real]],HabDesc[HS_ID_Real],HabDesc[Simp_type])</f>
        <v>Commercial</v>
      </c>
      <c r="M409" t="str">
        <f>_xlfn.XLOOKUP(HabLink2[[#This Row],[HS_ID_Real]],HabStruct_Routes[HS_ID_Real],HabStruct_Routes[Merge_RID_String])</f>
        <v>206, 185, 298, 42</v>
      </c>
      <c r="N409" t="str">
        <f t="shared" si="12"/>
        <v>&lt;t&gt;&lt;s&gt;206&lt;/s&gt;&lt;s&gt;185&lt;/s&gt;&lt;s&gt;298&lt;/s&gt;&lt;s&gt;42&lt;/s&gt;&lt;/t&gt;</v>
      </c>
      <c r="O409" t="str">
        <f t="shared" si="13"/>
        <v>42, 185, 206, 298</v>
      </c>
      <c r="P409" t="s">
        <v>523</v>
      </c>
    </row>
    <row r="410" spans="1:16">
      <c r="A410">
        <v>409</v>
      </c>
      <c r="B410">
        <v>372</v>
      </c>
      <c r="C410">
        <v>25</v>
      </c>
      <c r="D410">
        <v>227.56672811489537</v>
      </c>
      <c r="E410">
        <v>1</v>
      </c>
      <c r="F410">
        <v>-46.876337311687102</v>
      </c>
      <c r="G410" t="s">
        <v>532</v>
      </c>
      <c r="H410" t="s">
        <v>90</v>
      </c>
      <c r="I410">
        <v>402</v>
      </c>
      <c r="J410" t="s">
        <v>136</v>
      </c>
      <c r="K410">
        <v>228</v>
      </c>
      <c r="L410" t="str">
        <f>_xlfn.XLOOKUP(HabLink2[[#This Row],[HS_ID_Real]],HabDesc[HS_ID_Real],HabDesc[Simp_type])</f>
        <v>Single-Family</v>
      </c>
      <c r="M410" t="str">
        <f>_xlfn.XLOOKUP(HabLink2[[#This Row],[HS_ID_Real]],HabStruct_Routes[HS_ID_Real],HabStruct_Routes[Merge_RID_String])</f>
        <v>80, 104, 149, 266, 65, 85, 127, 250, 18, 24, 38, 108, 204</v>
      </c>
      <c r="N410" t="str">
        <f t="shared" si="12"/>
        <v>&lt;t&gt;&lt;s&gt;80&lt;/s&gt;&lt;s&gt;104&lt;/s&gt;&lt;s&gt;149&lt;/s&gt;&lt;s&gt;266&lt;/s&gt;&lt;s&gt;65&lt;/s&gt;&lt;s&gt;85&lt;/s&gt;&lt;s&gt;127&lt;/s&gt;&lt;s&gt;250&lt;/s&gt;&lt;s&gt;18&lt;/s&gt;&lt;s&gt;24&lt;/s&gt;&lt;s&gt;38&lt;/s&gt;&lt;s&gt;108&lt;/s&gt;&lt;s&gt;204&lt;/s&gt;&lt;/t&gt;</v>
      </c>
      <c r="O410" t="str">
        <f t="shared" si="13"/>
        <v>18, 24, 38, 65, 80, 85, 104, 108, 127, 149, 204, 250, 266</v>
      </c>
      <c r="P410" t="s">
        <v>91</v>
      </c>
    </row>
    <row r="411" spans="1:16">
      <c r="A411">
        <v>410</v>
      </c>
      <c r="B411">
        <v>373</v>
      </c>
      <c r="C411">
        <v>111</v>
      </c>
      <c r="D411">
        <v>98.926952896192972</v>
      </c>
      <c r="E411">
        <v>1</v>
      </c>
      <c r="F411">
        <v>-91.636823998209138</v>
      </c>
      <c r="G411" t="s">
        <v>533</v>
      </c>
      <c r="H411" t="s">
        <v>534</v>
      </c>
      <c r="I411">
        <v>404</v>
      </c>
      <c r="J411" t="s">
        <v>13</v>
      </c>
      <c r="K411">
        <v>99</v>
      </c>
      <c r="L411" t="str">
        <f>_xlfn.XLOOKUP(HabLink2[[#This Row],[HS_ID_Real]],HabDesc[HS_ID_Real],HabDesc[Simp_type])</f>
        <v>Single-Family</v>
      </c>
      <c r="M411" t="str">
        <f>_xlfn.XLOOKUP(HabLink2[[#This Row],[HS_ID_Real]],HabStruct_Routes[HS_ID_Real],HabStruct_Routes[Merge_RID_String])</f>
        <v>54, 71, 319</v>
      </c>
      <c r="N411" t="str">
        <f t="shared" si="12"/>
        <v>&lt;t&gt;&lt;s&gt;54&lt;/s&gt;&lt;s&gt;71&lt;/s&gt;&lt;s&gt;319&lt;/s&gt;&lt;/t&gt;</v>
      </c>
      <c r="O411" t="str">
        <f t="shared" si="13"/>
        <v>54, 71, 319</v>
      </c>
      <c r="P411" t="s">
        <v>205</v>
      </c>
    </row>
    <row r="412" spans="1:16">
      <c r="A412">
        <v>411</v>
      </c>
      <c r="B412">
        <v>373</v>
      </c>
      <c r="C412">
        <v>118</v>
      </c>
      <c r="D412">
        <v>268.50095051184582</v>
      </c>
      <c r="E412">
        <v>2</v>
      </c>
      <c r="F412">
        <v>-2.2339721910513082</v>
      </c>
      <c r="G412" t="s">
        <v>533</v>
      </c>
      <c r="H412" t="s">
        <v>204</v>
      </c>
      <c r="I412">
        <v>404</v>
      </c>
      <c r="J412" t="s">
        <v>17</v>
      </c>
      <c r="K412">
        <v>269</v>
      </c>
      <c r="L412" t="str">
        <f>_xlfn.XLOOKUP(HabLink2[[#This Row],[HS_ID_Real]],HabDesc[HS_ID_Real],HabDesc[Simp_type])</f>
        <v>Single-Family</v>
      </c>
      <c r="M412" t="str">
        <f>_xlfn.XLOOKUP(HabLink2[[#This Row],[HS_ID_Real]],HabStruct_Routes[HS_ID_Real],HabStruct_Routes[Merge_RID_String])</f>
        <v>54, 71, 319</v>
      </c>
      <c r="N412" t="str">
        <f t="shared" si="12"/>
        <v>&lt;t&gt;&lt;s&gt;54&lt;/s&gt;&lt;s&gt;71&lt;/s&gt;&lt;s&gt;319&lt;/s&gt;&lt;/t&gt;</v>
      </c>
      <c r="O412" t="str">
        <f t="shared" si="13"/>
        <v>54, 71, 319</v>
      </c>
      <c r="P412" t="s">
        <v>205</v>
      </c>
    </row>
    <row r="413" spans="1:16">
      <c r="A413">
        <v>412</v>
      </c>
      <c r="B413">
        <v>373</v>
      </c>
      <c r="C413">
        <v>68</v>
      </c>
      <c r="D413">
        <v>288.9112894967584</v>
      </c>
      <c r="E413">
        <v>3</v>
      </c>
      <c r="F413">
        <v>-21.660773420182121</v>
      </c>
      <c r="G413" t="s">
        <v>533</v>
      </c>
      <c r="H413" t="s">
        <v>211</v>
      </c>
      <c r="I413">
        <v>404</v>
      </c>
      <c r="J413" t="s">
        <v>17</v>
      </c>
      <c r="K413">
        <v>289</v>
      </c>
      <c r="L413" t="str">
        <f>_xlfn.XLOOKUP(HabLink2[[#This Row],[HS_ID_Real]],HabDesc[HS_ID_Real],HabDesc[Simp_type])</f>
        <v>Single-Family</v>
      </c>
      <c r="M413" t="str">
        <f>_xlfn.XLOOKUP(HabLink2[[#This Row],[HS_ID_Real]],HabStruct_Routes[HS_ID_Real],HabStruct_Routes[Merge_RID_String])</f>
        <v>54, 71, 319</v>
      </c>
      <c r="N413" t="str">
        <f t="shared" si="12"/>
        <v>&lt;t&gt;&lt;s&gt;54&lt;/s&gt;&lt;s&gt;71&lt;/s&gt;&lt;s&gt;319&lt;/s&gt;&lt;/t&gt;</v>
      </c>
      <c r="O413" t="str">
        <f t="shared" si="13"/>
        <v>54, 71, 319</v>
      </c>
      <c r="P413" t="s">
        <v>205</v>
      </c>
    </row>
    <row r="414" spans="1:16">
      <c r="A414">
        <v>413</v>
      </c>
      <c r="B414">
        <v>374</v>
      </c>
      <c r="C414">
        <v>124</v>
      </c>
      <c r="D414">
        <v>302.47334014205671</v>
      </c>
      <c r="E414">
        <v>1</v>
      </c>
      <c r="F414">
        <v>86.801675755599064</v>
      </c>
      <c r="G414" t="s">
        <v>535</v>
      </c>
      <c r="H414" t="s">
        <v>497</v>
      </c>
      <c r="I414">
        <v>406</v>
      </c>
      <c r="J414" t="s">
        <v>15</v>
      </c>
      <c r="K414">
        <v>302</v>
      </c>
      <c r="L414" t="str">
        <f>_xlfn.XLOOKUP(HabLink2[[#This Row],[HS_ID_Real]],HabDesc[HS_ID_Real],HabDesc[Simp_type])</f>
        <v>Commercial</v>
      </c>
      <c r="M414" t="str">
        <f>_xlfn.XLOOKUP(HabLink2[[#This Row],[HS_ID_Real]],HabStruct_Routes[HS_ID_Real],HabStruct_Routes[Merge_RID_String])</f>
        <v>3, 4, 6</v>
      </c>
      <c r="N414" t="str">
        <f t="shared" si="12"/>
        <v>&lt;t&gt;&lt;s&gt;3&lt;/s&gt;&lt;s&gt;4&lt;/s&gt;&lt;s&gt;6&lt;/s&gt;&lt;/t&gt;</v>
      </c>
      <c r="O414" t="str">
        <f t="shared" si="13"/>
        <v>3, 4, 6</v>
      </c>
      <c r="P414" t="s">
        <v>536</v>
      </c>
    </row>
    <row r="415" spans="1:16">
      <c r="A415">
        <v>414</v>
      </c>
      <c r="B415">
        <v>375</v>
      </c>
      <c r="C415">
        <v>124</v>
      </c>
      <c r="D415">
        <v>188.17816086285552</v>
      </c>
      <c r="E415">
        <v>1</v>
      </c>
      <c r="F415">
        <v>86.80167575564306</v>
      </c>
      <c r="G415" t="s">
        <v>537</v>
      </c>
      <c r="H415" t="s">
        <v>497</v>
      </c>
      <c r="I415">
        <v>407</v>
      </c>
      <c r="J415" t="s">
        <v>15</v>
      </c>
      <c r="K415">
        <v>188</v>
      </c>
      <c r="L415" t="str">
        <f>_xlfn.XLOOKUP(HabLink2[[#This Row],[HS_ID_Real]],HabDesc[HS_ID_Real],HabDesc[Simp_type])</f>
        <v>Commercial</v>
      </c>
      <c r="M415" t="str">
        <f>_xlfn.XLOOKUP(HabLink2[[#This Row],[HS_ID_Real]],HabStruct_Routes[HS_ID_Real],HabStruct_Routes[Merge_RID_String])</f>
        <v>3, 4, 6</v>
      </c>
      <c r="N415" t="str">
        <f t="shared" si="12"/>
        <v>&lt;t&gt;&lt;s&gt;3&lt;/s&gt;&lt;s&gt;4&lt;/s&gt;&lt;s&gt;6&lt;/s&gt;&lt;/t&gt;</v>
      </c>
      <c r="O415" t="str">
        <f t="shared" si="13"/>
        <v>3, 4, 6</v>
      </c>
      <c r="P415" t="s">
        <v>536</v>
      </c>
    </row>
    <row r="416" spans="1:16">
      <c r="A416">
        <v>415</v>
      </c>
      <c r="B416">
        <v>376</v>
      </c>
      <c r="C416">
        <v>127</v>
      </c>
      <c r="D416">
        <v>277.59889398106253</v>
      </c>
      <c r="E416">
        <v>1</v>
      </c>
      <c r="F416">
        <v>91.028111525214896</v>
      </c>
      <c r="G416" t="s">
        <v>538</v>
      </c>
      <c r="H416" t="s">
        <v>539</v>
      </c>
      <c r="I416">
        <v>408</v>
      </c>
      <c r="J416" t="s">
        <v>15</v>
      </c>
      <c r="K416">
        <v>278</v>
      </c>
      <c r="L416" t="str">
        <f>_xlfn.XLOOKUP(HabLink2[[#This Row],[HS_ID_Real]],HabDesc[HS_ID_Real],HabDesc[Simp_type])</f>
        <v>Single-Family</v>
      </c>
      <c r="M416" t="str">
        <f>_xlfn.XLOOKUP(HabLink2[[#This Row],[HS_ID_Real]],HabStruct_Routes[HS_ID_Real],HabStruct_Routes[Merge_RID_String])</f>
        <v>141, 154, 168, 183, 209, 237, 289, 412, 19, 25, 63, 74, 259</v>
      </c>
      <c r="N416" t="str">
        <f t="shared" si="12"/>
        <v>&lt;t&gt;&lt;s&gt;141&lt;/s&gt;&lt;s&gt;154&lt;/s&gt;&lt;s&gt;168&lt;/s&gt;&lt;s&gt;183&lt;/s&gt;&lt;s&gt;209&lt;/s&gt;&lt;s&gt;237&lt;/s&gt;&lt;s&gt;289&lt;/s&gt;&lt;s&gt;412&lt;/s&gt;&lt;s&gt;19&lt;/s&gt;&lt;s&gt;25&lt;/s&gt;&lt;s&gt;63&lt;/s&gt;&lt;s&gt;74&lt;/s&gt;&lt;s&gt;259&lt;/s&gt;&lt;/t&gt;</v>
      </c>
      <c r="O416" t="str">
        <f t="shared" si="13"/>
        <v>19, 25, 63, 74, 141, 154, 168, 183, 209, 237, 259, 289, 412</v>
      </c>
      <c r="P416" t="s">
        <v>540</v>
      </c>
    </row>
    <row r="417" spans="1:16">
      <c r="A417">
        <v>416</v>
      </c>
      <c r="B417">
        <v>377</v>
      </c>
      <c r="C417">
        <v>127</v>
      </c>
      <c r="D417">
        <v>242.53017415386896</v>
      </c>
      <c r="E417">
        <v>1</v>
      </c>
      <c r="F417">
        <v>91.028111525237605</v>
      </c>
      <c r="G417" t="s">
        <v>541</v>
      </c>
      <c r="H417" t="s">
        <v>539</v>
      </c>
      <c r="I417">
        <v>409</v>
      </c>
      <c r="J417" t="s">
        <v>15</v>
      </c>
      <c r="K417">
        <v>243</v>
      </c>
      <c r="L417" t="str">
        <f>_xlfn.XLOOKUP(HabLink2[[#This Row],[HS_ID_Real]],HabDesc[HS_ID_Real],HabDesc[Simp_type])</f>
        <v>Single-Family</v>
      </c>
      <c r="M417" t="str">
        <f>_xlfn.XLOOKUP(HabLink2[[#This Row],[HS_ID_Real]],HabStruct_Routes[HS_ID_Real],HabStruct_Routes[Merge_RID_String])</f>
        <v>141, 154, 168, 183, 209, 237, 289, 412, 19, 25, 63, 74, 259</v>
      </c>
      <c r="N417" t="str">
        <f t="shared" si="12"/>
        <v>&lt;t&gt;&lt;s&gt;141&lt;/s&gt;&lt;s&gt;154&lt;/s&gt;&lt;s&gt;168&lt;/s&gt;&lt;s&gt;183&lt;/s&gt;&lt;s&gt;209&lt;/s&gt;&lt;s&gt;237&lt;/s&gt;&lt;s&gt;289&lt;/s&gt;&lt;s&gt;412&lt;/s&gt;&lt;s&gt;19&lt;/s&gt;&lt;s&gt;25&lt;/s&gt;&lt;s&gt;63&lt;/s&gt;&lt;s&gt;74&lt;/s&gt;&lt;s&gt;259&lt;/s&gt;&lt;/t&gt;</v>
      </c>
      <c r="O417" t="str">
        <f t="shared" si="13"/>
        <v>19, 25, 63, 74, 141, 154, 168, 183, 209, 237, 259, 289, 412</v>
      </c>
      <c r="P417" t="s">
        <v>540</v>
      </c>
    </row>
    <row r="418" spans="1:16">
      <c r="A418">
        <v>417</v>
      </c>
      <c r="B418">
        <v>379</v>
      </c>
      <c r="C418">
        <v>127</v>
      </c>
      <c r="D418">
        <v>279.33617708048234</v>
      </c>
      <c r="E418">
        <v>1</v>
      </c>
      <c r="F418">
        <v>-88.971884706220791</v>
      </c>
      <c r="G418" t="s">
        <v>542</v>
      </c>
      <c r="H418" t="s">
        <v>539</v>
      </c>
      <c r="I418">
        <v>411</v>
      </c>
      <c r="J418" t="s">
        <v>13</v>
      </c>
      <c r="K418">
        <v>279</v>
      </c>
      <c r="L418" t="str">
        <f>_xlfn.XLOOKUP(HabLink2[[#This Row],[HS_ID_Real]],HabDesc[HS_ID_Real],HabDesc[Simp_type])</f>
        <v>Single-Family</v>
      </c>
      <c r="M418" t="str">
        <f>_xlfn.XLOOKUP(HabLink2[[#This Row],[HS_ID_Real]],HabStruct_Routes[HS_ID_Real],HabStruct_Routes[Merge_RID_String])</f>
        <v>141, 154, 168, 183, 209, 237, 289, 412, 19, 25, 63, 74, 259</v>
      </c>
      <c r="N418" t="str">
        <f t="shared" si="12"/>
        <v>&lt;t&gt;&lt;s&gt;141&lt;/s&gt;&lt;s&gt;154&lt;/s&gt;&lt;s&gt;168&lt;/s&gt;&lt;s&gt;183&lt;/s&gt;&lt;s&gt;209&lt;/s&gt;&lt;s&gt;237&lt;/s&gt;&lt;s&gt;289&lt;/s&gt;&lt;s&gt;412&lt;/s&gt;&lt;s&gt;19&lt;/s&gt;&lt;s&gt;25&lt;/s&gt;&lt;s&gt;63&lt;/s&gt;&lt;s&gt;74&lt;/s&gt;&lt;s&gt;259&lt;/s&gt;&lt;/t&gt;</v>
      </c>
      <c r="O418" t="str">
        <f t="shared" si="13"/>
        <v>19, 25, 63, 74, 141, 154, 168, 183, 209, 237, 259, 289, 412</v>
      </c>
      <c r="P418" t="s">
        <v>540</v>
      </c>
    </row>
    <row r="419" spans="1:16">
      <c r="A419">
        <v>418</v>
      </c>
      <c r="B419">
        <v>380</v>
      </c>
      <c r="C419">
        <v>37</v>
      </c>
      <c r="D419">
        <v>308.83617710041278</v>
      </c>
      <c r="E419">
        <v>1</v>
      </c>
      <c r="F419">
        <v>146.2858909576982</v>
      </c>
      <c r="G419" t="s">
        <v>543</v>
      </c>
      <c r="H419" t="s">
        <v>277</v>
      </c>
      <c r="I419">
        <v>412</v>
      </c>
      <c r="J419" t="s">
        <v>37</v>
      </c>
      <c r="K419">
        <v>309</v>
      </c>
      <c r="L419" t="str">
        <f>_xlfn.XLOOKUP(HabLink2[[#This Row],[HS_ID_Real]],HabDesc[HS_ID_Real],HabDesc[Simp_type])</f>
        <v>Single-Family</v>
      </c>
      <c r="M419" t="str">
        <f>_xlfn.XLOOKUP(HabLink2[[#This Row],[HS_ID_Real]],HabStruct_Routes[HS_ID_Real],HabStruct_Routes[Merge_RID_String])</f>
        <v>1, 2, 3, 4, 5, 6, 7, 8</v>
      </c>
      <c r="N419" t="str">
        <f t="shared" si="12"/>
        <v>&lt;t&gt;&lt;s&gt;1&lt;/s&gt;&lt;s&gt;2&lt;/s&gt;&lt;s&gt;3&lt;/s&gt;&lt;s&gt;4&lt;/s&gt;&lt;s&gt;5&lt;/s&gt;&lt;s&gt;6&lt;/s&gt;&lt;s&gt;7&lt;/s&gt;&lt;s&gt;8&lt;/s&gt;&lt;/t&gt;</v>
      </c>
      <c r="O419" t="str">
        <f t="shared" si="13"/>
        <v>1, 2, 3, 4, 5, 6, 7, 8</v>
      </c>
      <c r="P419" t="s">
        <v>278</v>
      </c>
    </row>
    <row r="420" spans="1:16">
      <c r="A420">
        <v>419</v>
      </c>
      <c r="B420">
        <v>381</v>
      </c>
      <c r="C420">
        <v>49</v>
      </c>
      <c r="D420">
        <v>305.58449693606747</v>
      </c>
      <c r="E420">
        <v>1</v>
      </c>
      <c r="F420">
        <v>-90.036342482648777</v>
      </c>
      <c r="G420" t="s">
        <v>544</v>
      </c>
      <c r="H420" t="s">
        <v>545</v>
      </c>
      <c r="I420">
        <v>414</v>
      </c>
      <c r="J420" t="s">
        <v>13</v>
      </c>
      <c r="K420">
        <v>306</v>
      </c>
      <c r="L420" t="str">
        <f>_xlfn.XLOOKUP(HabLink2[[#This Row],[HS_ID_Real]],HabDesc[HS_ID_Real],HabDesc[Simp_type])</f>
        <v>Commercial</v>
      </c>
      <c r="M420" t="str">
        <f>_xlfn.XLOOKUP(HabLink2[[#This Row],[HS_ID_Real]],HabStruct_Routes[HS_ID_Real],HabStruct_Routes[Merge_RID_String])</f>
        <v>374, 398, 346</v>
      </c>
      <c r="N420" t="str">
        <f t="shared" si="12"/>
        <v>&lt;t&gt;&lt;s&gt;374&lt;/s&gt;&lt;s&gt;398&lt;/s&gt;&lt;s&gt;346&lt;/s&gt;&lt;/t&gt;</v>
      </c>
      <c r="O420" t="str">
        <f t="shared" si="13"/>
        <v>346, 374, 398</v>
      </c>
      <c r="P420" t="s">
        <v>546</v>
      </c>
    </row>
    <row r="421" spans="1:16">
      <c r="A421">
        <v>420</v>
      </c>
      <c r="B421">
        <v>382</v>
      </c>
      <c r="C421">
        <v>112</v>
      </c>
      <c r="D421">
        <v>225.90180235072381</v>
      </c>
      <c r="E421">
        <v>1</v>
      </c>
      <c r="F421">
        <v>0.68015277194196799</v>
      </c>
      <c r="G421" t="s">
        <v>547</v>
      </c>
      <c r="H421" t="s">
        <v>548</v>
      </c>
      <c r="I421">
        <v>415</v>
      </c>
      <c r="J421" t="s">
        <v>17</v>
      </c>
      <c r="K421">
        <v>226</v>
      </c>
      <c r="L421" t="str">
        <f>_xlfn.XLOOKUP(HabLink2[[#This Row],[HS_ID_Real]],HabDesc[HS_ID_Real],HabDesc[Simp_type])</f>
        <v>Single-Family</v>
      </c>
      <c r="M421" t="str">
        <f>_xlfn.XLOOKUP(HabLink2[[#This Row],[HS_ID_Real]],HabStruct_Routes[HS_ID_Real],HabStruct_Routes[Merge_RID_String])</f>
        <v>2</v>
      </c>
      <c r="N421" t="str">
        <f t="shared" si="12"/>
        <v>&lt;t&gt;&lt;s&gt;2&lt;/s&gt;&lt;/t&gt;</v>
      </c>
      <c r="O421" t="str">
        <f t="shared" si="13"/>
        <v>2</v>
      </c>
      <c r="P421" t="s">
        <v>549</v>
      </c>
    </row>
    <row r="422" spans="1:16">
      <c r="A422">
        <v>421</v>
      </c>
      <c r="B422">
        <v>383</v>
      </c>
      <c r="C422">
        <v>58</v>
      </c>
      <c r="D422">
        <v>307.77925922934168</v>
      </c>
      <c r="E422">
        <v>1</v>
      </c>
      <c r="F422">
        <v>179.14216038943206</v>
      </c>
      <c r="G422" t="s">
        <v>550</v>
      </c>
      <c r="H422" t="s">
        <v>80</v>
      </c>
      <c r="I422">
        <v>417</v>
      </c>
      <c r="J422" t="s">
        <v>35</v>
      </c>
      <c r="K422">
        <v>308</v>
      </c>
      <c r="L422" t="str">
        <f>_xlfn.XLOOKUP(HabLink2[[#This Row],[HS_ID_Real]],HabDesc[HS_ID_Real],HabDesc[Simp_type])</f>
        <v>Single-Family</v>
      </c>
      <c r="M422" t="str">
        <f>_xlfn.XLOOKUP(HabLink2[[#This Row],[HS_ID_Real]],HabStruct_Routes[HS_ID_Real],HabStruct_Routes[Merge_RID_String])</f>
        <v>23, 28, 32, 42, 67, 71</v>
      </c>
      <c r="N422" t="str">
        <f t="shared" si="12"/>
        <v>&lt;t&gt;&lt;s&gt;23&lt;/s&gt;&lt;s&gt;28&lt;/s&gt;&lt;s&gt;32&lt;/s&gt;&lt;s&gt;42&lt;/s&gt;&lt;s&gt;67&lt;/s&gt;&lt;s&gt;71&lt;/s&gt;&lt;/t&gt;</v>
      </c>
      <c r="O422" t="str">
        <f t="shared" si="13"/>
        <v>23, 28, 32, 42, 67, 71</v>
      </c>
      <c r="P422" t="s">
        <v>81</v>
      </c>
    </row>
    <row r="423" spans="1:16">
      <c r="A423">
        <v>422</v>
      </c>
      <c r="B423">
        <v>384</v>
      </c>
      <c r="C423">
        <v>112</v>
      </c>
      <c r="D423">
        <v>135.4932268662628</v>
      </c>
      <c r="E423">
        <v>1</v>
      </c>
      <c r="F423">
        <v>-89.367208981915667</v>
      </c>
      <c r="G423" t="s">
        <v>551</v>
      </c>
      <c r="H423" t="s">
        <v>548</v>
      </c>
      <c r="I423">
        <v>418</v>
      </c>
      <c r="J423" t="s">
        <v>13</v>
      </c>
      <c r="K423">
        <v>135</v>
      </c>
      <c r="L423" t="str">
        <f>_xlfn.XLOOKUP(HabLink2[[#This Row],[HS_ID_Real]],HabDesc[HS_ID_Real],HabDesc[Simp_type])</f>
        <v>Single-Family</v>
      </c>
      <c r="M423" t="str">
        <f>_xlfn.XLOOKUP(HabLink2[[#This Row],[HS_ID_Real]],HabStruct_Routes[HS_ID_Real],HabStruct_Routes[Merge_RID_String])</f>
        <v>2</v>
      </c>
      <c r="N423" t="str">
        <f t="shared" si="12"/>
        <v>&lt;t&gt;&lt;s&gt;2&lt;/s&gt;&lt;/t&gt;</v>
      </c>
      <c r="O423" t="str">
        <f t="shared" si="13"/>
        <v>2</v>
      </c>
      <c r="P423" t="s">
        <v>549</v>
      </c>
    </row>
    <row r="424" spans="1:16">
      <c r="A424">
        <v>423</v>
      </c>
      <c r="B424">
        <v>385</v>
      </c>
      <c r="C424">
        <v>112</v>
      </c>
      <c r="D424">
        <v>243.63144823932157</v>
      </c>
      <c r="E424">
        <v>1</v>
      </c>
      <c r="F424">
        <v>0.68014159877763103</v>
      </c>
      <c r="G424" t="s">
        <v>552</v>
      </c>
      <c r="H424" t="s">
        <v>548</v>
      </c>
      <c r="I424">
        <v>419</v>
      </c>
      <c r="J424" t="s">
        <v>17</v>
      </c>
      <c r="K424">
        <v>244</v>
      </c>
      <c r="L424" t="str">
        <f>_xlfn.XLOOKUP(HabLink2[[#This Row],[HS_ID_Real]],HabDesc[HS_ID_Real],HabDesc[Simp_type])</f>
        <v>Single-Family</v>
      </c>
      <c r="M424" t="str">
        <f>_xlfn.XLOOKUP(HabLink2[[#This Row],[HS_ID_Real]],HabStruct_Routes[HS_ID_Real],HabStruct_Routes[Merge_RID_String])</f>
        <v>2</v>
      </c>
      <c r="N424" t="str">
        <f t="shared" si="12"/>
        <v>&lt;t&gt;&lt;s&gt;2&lt;/s&gt;&lt;/t&gt;</v>
      </c>
      <c r="O424" t="str">
        <f t="shared" si="13"/>
        <v>2</v>
      </c>
      <c r="P424" t="s">
        <v>549</v>
      </c>
    </row>
    <row r="425" spans="1:16">
      <c r="A425">
        <v>424</v>
      </c>
      <c r="B425">
        <v>386</v>
      </c>
      <c r="C425">
        <v>8</v>
      </c>
      <c r="D425">
        <v>290.86803734976877</v>
      </c>
      <c r="E425">
        <v>1</v>
      </c>
      <c r="F425">
        <v>179.74453669628389</v>
      </c>
      <c r="G425" t="s">
        <v>553</v>
      </c>
      <c r="H425" t="s">
        <v>412</v>
      </c>
      <c r="I425">
        <v>420</v>
      </c>
      <c r="J425" t="s">
        <v>35</v>
      </c>
      <c r="K425">
        <v>291</v>
      </c>
      <c r="L425" t="str">
        <f>_xlfn.XLOOKUP(HabLink2[[#This Row],[HS_ID_Real]],HabDesc[HS_ID_Real],HabDesc[Simp_type])</f>
        <v>Single-Family</v>
      </c>
      <c r="M425" t="str">
        <f>_xlfn.XLOOKUP(HabLink2[[#This Row],[HS_ID_Real]],HabStruct_Routes[HS_ID_Real],HabStruct_Routes[Merge_RID_String])</f>
        <v>289, 364, 404, 413, 259</v>
      </c>
      <c r="N425" t="str">
        <f t="shared" si="12"/>
        <v>&lt;t&gt;&lt;s&gt;289&lt;/s&gt;&lt;s&gt;364&lt;/s&gt;&lt;s&gt;404&lt;/s&gt;&lt;s&gt;413&lt;/s&gt;&lt;s&gt;259&lt;/s&gt;&lt;/t&gt;</v>
      </c>
      <c r="O425" t="str">
        <f t="shared" si="13"/>
        <v>259, 289, 364, 404, 413</v>
      </c>
      <c r="P425" t="s">
        <v>413</v>
      </c>
    </row>
    <row r="426" spans="1:16">
      <c r="A426">
        <v>425</v>
      </c>
      <c r="B426">
        <v>387</v>
      </c>
      <c r="C426">
        <v>122</v>
      </c>
      <c r="D426">
        <v>65.494102366920984</v>
      </c>
      <c r="E426">
        <v>1</v>
      </c>
      <c r="F426">
        <v>-3.3387620921257368</v>
      </c>
      <c r="G426" t="s">
        <v>554</v>
      </c>
      <c r="H426" t="s">
        <v>178</v>
      </c>
      <c r="I426">
        <v>421</v>
      </c>
      <c r="J426" t="s">
        <v>17</v>
      </c>
      <c r="K426">
        <v>65</v>
      </c>
      <c r="L426" t="str">
        <f>_xlfn.XLOOKUP(HabLink2[[#This Row],[HS_ID_Real]],HabDesc[HS_ID_Real],HabDesc[Simp_type])</f>
        <v>Commercial</v>
      </c>
      <c r="M426" t="str">
        <f>_xlfn.XLOOKUP(HabLink2[[#This Row],[HS_ID_Real]],HabStruct_Routes[HS_ID_Real],HabStruct_Routes[Merge_RID_String])</f>
        <v>33, 82, 168, 183, 342, 398, 13, 26, 55, 57, 328, 34, 25, 74</v>
      </c>
      <c r="N426" t="str">
        <f t="shared" si="12"/>
        <v>&lt;t&gt;&lt;s&gt;33&lt;/s&gt;&lt;s&gt;82&lt;/s&gt;&lt;s&gt;168&lt;/s&gt;&lt;s&gt;183&lt;/s&gt;&lt;s&gt;342&lt;/s&gt;&lt;s&gt;398&lt;/s&gt;&lt;s&gt;13&lt;/s&gt;&lt;s&gt;26&lt;/s&gt;&lt;s&gt;55&lt;/s&gt;&lt;s&gt;57&lt;/s&gt;&lt;s&gt;328&lt;/s&gt;&lt;s&gt;34&lt;/s&gt;&lt;s&gt;25&lt;/s&gt;&lt;s&gt;74&lt;/s&gt;&lt;/t&gt;</v>
      </c>
      <c r="O426" t="str">
        <f t="shared" si="13"/>
        <v>13, 25, 26, 33, 34, 55, 57, 74, 82, 168, 183, 328, 342, 398</v>
      </c>
      <c r="P426" t="s">
        <v>179</v>
      </c>
    </row>
    <row r="427" spans="1:16">
      <c r="A427">
        <v>426</v>
      </c>
      <c r="B427">
        <v>388</v>
      </c>
      <c r="C427">
        <v>122</v>
      </c>
      <c r="D427">
        <v>228.85460098141778</v>
      </c>
      <c r="E427">
        <v>1</v>
      </c>
      <c r="F427">
        <v>-71.169846064424817</v>
      </c>
      <c r="G427" t="s">
        <v>555</v>
      </c>
      <c r="H427" t="s">
        <v>178</v>
      </c>
      <c r="I427">
        <v>422</v>
      </c>
      <c r="J427" t="s">
        <v>13</v>
      </c>
      <c r="K427">
        <v>229</v>
      </c>
      <c r="L427" t="str">
        <f>_xlfn.XLOOKUP(HabLink2[[#This Row],[HS_ID_Real]],HabDesc[HS_ID_Real],HabDesc[Simp_type])</f>
        <v>Commercial</v>
      </c>
      <c r="M427" t="str">
        <f>_xlfn.XLOOKUP(HabLink2[[#This Row],[HS_ID_Real]],HabStruct_Routes[HS_ID_Real],HabStruct_Routes[Merge_RID_String])</f>
        <v>33, 82, 168, 183, 342, 398, 13, 26, 55, 57, 328, 34, 25, 74</v>
      </c>
      <c r="N427" t="str">
        <f t="shared" si="12"/>
        <v>&lt;t&gt;&lt;s&gt;33&lt;/s&gt;&lt;s&gt;82&lt;/s&gt;&lt;s&gt;168&lt;/s&gt;&lt;s&gt;183&lt;/s&gt;&lt;s&gt;342&lt;/s&gt;&lt;s&gt;398&lt;/s&gt;&lt;s&gt;13&lt;/s&gt;&lt;s&gt;26&lt;/s&gt;&lt;s&gt;55&lt;/s&gt;&lt;s&gt;57&lt;/s&gt;&lt;s&gt;328&lt;/s&gt;&lt;s&gt;34&lt;/s&gt;&lt;s&gt;25&lt;/s&gt;&lt;s&gt;74&lt;/s&gt;&lt;/t&gt;</v>
      </c>
      <c r="O427" t="str">
        <f t="shared" si="13"/>
        <v>13, 25, 26, 33, 34, 55, 57, 74, 82, 168, 183, 328, 342, 398</v>
      </c>
      <c r="P427" t="s">
        <v>179</v>
      </c>
    </row>
    <row r="428" spans="1:16">
      <c r="A428">
        <v>427</v>
      </c>
      <c r="B428">
        <v>389</v>
      </c>
      <c r="C428">
        <v>122</v>
      </c>
      <c r="D428">
        <v>68.873282581793219</v>
      </c>
      <c r="E428">
        <v>1</v>
      </c>
      <c r="F428">
        <v>-2.4376401392968532</v>
      </c>
      <c r="G428" t="s">
        <v>556</v>
      </c>
      <c r="H428" t="s">
        <v>178</v>
      </c>
      <c r="I428">
        <v>423</v>
      </c>
      <c r="J428" t="s">
        <v>17</v>
      </c>
      <c r="K428">
        <v>69</v>
      </c>
      <c r="L428" t="str">
        <f>_xlfn.XLOOKUP(HabLink2[[#This Row],[HS_ID_Real]],HabDesc[HS_ID_Real],HabDesc[Simp_type])</f>
        <v>Commercial</v>
      </c>
      <c r="M428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428" t="str">
        <f t="shared" si="1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428" t="str">
        <f t="shared" si="1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428" t="s">
        <v>678</v>
      </c>
    </row>
    <row r="429" spans="1:16">
      <c r="A429">
        <v>428</v>
      </c>
      <c r="B429">
        <v>389</v>
      </c>
      <c r="C429">
        <v>96</v>
      </c>
      <c r="D429">
        <v>241.31034226390224</v>
      </c>
      <c r="E429">
        <v>2</v>
      </c>
      <c r="F429">
        <v>-89.978445679089788</v>
      </c>
      <c r="G429" t="s">
        <v>556</v>
      </c>
      <c r="H429" t="s">
        <v>181</v>
      </c>
      <c r="I429">
        <v>423</v>
      </c>
      <c r="J429" t="s">
        <v>13</v>
      </c>
      <c r="K429">
        <v>241</v>
      </c>
      <c r="L429" t="str">
        <f>_xlfn.XLOOKUP(HabLink2[[#This Row],[HS_ID_Real]],HabDesc[HS_ID_Real],HabDesc[Simp_type])</f>
        <v>Commercial</v>
      </c>
      <c r="M429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429" t="str">
        <f t="shared" si="1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429" t="str">
        <f t="shared" si="1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429" t="s">
        <v>678</v>
      </c>
    </row>
    <row r="430" spans="1:16">
      <c r="A430">
        <v>429</v>
      </c>
      <c r="B430">
        <v>389</v>
      </c>
      <c r="C430">
        <v>87</v>
      </c>
      <c r="D430">
        <v>249.42152301435564</v>
      </c>
      <c r="E430">
        <v>3</v>
      </c>
      <c r="F430">
        <v>-75.326451953843275</v>
      </c>
      <c r="G430" t="s">
        <v>556</v>
      </c>
      <c r="H430" t="s">
        <v>184</v>
      </c>
      <c r="I430">
        <v>423</v>
      </c>
      <c r="J430" t="s">
        <v>13</v>
      </c>
      <c r="K430">
        <v>249</v>
      </c>
      <c r="L430" t="str">
        <f>_xlfn.XLOOKUP(HabLink2[[#This Row],[HS_ID_Real]],HabDesc[HS_ID_Real],HabDesc[Simp_type])</f>
        <v>Commercial</v>
      </c>
      <c r="M430" t="str">
        <f>_xlfn.XLOOKUP(HabLink2[[#This Row],[HS_ID_Real]],HabStruct_Routes[HS_ID_Real],HabStruct_Routes[Merge_RID_String])</f>
        <v>33, 82, 141, 154, 161, 168, 170, 183, 186, 209, 237, 257, 289, 342, 364, 370, 371, 374, 375, 398, 404, 412, 413, 11, 13, 20, 22, 26, 37, 49, 55, 56, 57, 92, 328, 333, 343, 59, 79, 80, 104, 144, 149, 164, 206, 218, 233, 254, 266, 51, 64, 65, 85, 121, 127, 145, 185, 196, 212, 230, 250, 18, 24, 38, 108, 148, 177, 204, 223, 253, 268, 298, 301, 325, 9, 10, 14, 27, 34, 62, 23, 28, 32, 42, 54, 68, 113, 303, 346, 1, 2, 3, 4, 5, 6, 7, 8, 17, 19, 25, 63, 74, 259, 67, 71, 86, 105, 214, 319</v>
      </c>
      <c r="N430" t="str">
        <f t="shared" si="12"/>
        <v>&lt;t&gt;&lt;s&gt;33&lt;/s&gt;&lt;s&gt;82&lt;/s&gt;&lt;s&gt;141&lt;/s&gt;&lt;s&gt;154&lt;/s&gt;&lt;s&gt;161&lt;/s&gt;&lt;s&gt;168&lt;/s&gt;&lt;s&gt;170&lt;/s&gt;&lt;s&gt;183&lt;/s&gt;&lt;s&gt;186&lt;/s&gt;&lt;s&gt;209&lt;/s&gt;&lt;s&gt;237&lt;/s&gt;&lt;s&gt;257&lt;/s&gt;&lt;s&gt;289&lt;/s&gt;&lt;s&gt;342&lt;/s&gt;&lt;s&gt;364&lt;/s&gt;&lt;s&gt;370&lt;/s&gt;&lt;s&gt;371&lt;/s&gt;&lt;s&gt;374&lt;/s&gt;&lt;s&gt;375&lt;/s&gt;&lt;s&gt;398&lt;/s&gt;&lt;s&gt;404&lt;/s&gt;&lt;s&gt;412&lt;/s&gt;&lt;s&gt;413&lt;/s&gt;&lt;s&gt;11&lt;/s&gt;&lt;s&gt;13&lt;/s&gt;&lt;s&gt;20&lt;/s&gt;&lt;s&gt;22&lt;/s&gt;&lt;s&gt;26&lt;/s&gt;&lt;s&gt;37&lt;/s&gt;&lt;s&gt;49&lt;/s&gt;&lt;s&gt;55&lt;/s&gt;&lt;s&gt;56&lt;/s&gt;&lt;s&gt;57&lt;/s&gt;&lt;s&gt;92&lt;/s&gt;&lt;s&gt;328&lt;/s&gt;&lt;s&gt;333&lt;/s&gt;&lt;s&gt;343&lt;/s&gt;&lt;s&gt;59&lt;/s&gt;&lt;s&gt;79&lt;/s&gt;&lt;s&gt;80&lt;/s&gt;&lt;s&gt;104&lt;/s&gt;&lt;s&gt;144&lt;/s&gt;&lt;s&gt;149&lt;/s&gt;&lt;s&gt;164&lt;/s&gt;&lt;s&gt;206&lt;/s&gt;&lt;s&gt;218&lt;/s&gt;&lt;s&gt;233&lt;/s&gt;&lt;s&gt;254&lt;/s&gt;&lt;s&gt;266&lt;/s&gt;&lt;s&gt;51&lt;/s&gt;&lt;s&gt;64&lt;/s&gt;&lt;s&gt;65&lt;/s&gt;&lt;s&gt;85&lt;/s&gt;&lt;s&gt;121&lt;/s&gt;&lt;s&gt;127&lt;/s&gt;&lt;s&gt;145&lt;/s&gt;&lt;s&gt;185&lt;/s&gt;&lt;s&gt;196&lt;/s&gt;&lt;s&gt;212&lt;/s&gt;&lt;s&gt;230&lt;/s&gt;&lt;s&gt;250&lt;/s&gt;&lt;s&gt;18&lt;/s&gt;&lt;s&gt;24&lt;/s&gt;&lt;s&gt;38&lt;/s&gt;&lt;s&gt;108&lt;/s&gt;&lt;s&gt;148&lt;/s&gt;&lt;s&gt;177&lt;/s&gt;&lt;s&gt;204&lt;/s&gt;&lt;s&gt;223&lt;/s&gt;&lt;s&gt;253&lt;/s&gt;&lt;s&gt;268&lt;/s&gt;&lt;s&gt;298&lt;/s&gt;&lt;s&gt;301&lt;/s&gt;&lt;s&gt;325&lt;/s&gt;&lt;s&gt;9&lt;/s&gt;&lt;s&gt;10&lt;/s&gt;&lt;s&gt;14&lt;/s&gt;&lt;s&gt;27&lt;/s&gt;&lt;s&gt;34&lt;/s&gt;&lt;s&gt;62&lt;/s&gt;&lt;s&gt;23&lt;/s&gt;&lt;s&gt;28&lt;/s&gt;&lt;s&gt;32&lt;/s&gt;&lt;s&gt;42&lt;/s&gt;&lt;s&gt;54&lt;/s&gt;&lt;s&gt;68&lt;/s&gt;&lt;s&gt;113&lt;/s&gt;&lt;s&gt;303&lt;/s&gt;&lt;s&gt;346&lt;/s&gt;&lt;s&gt;1&lt;/s&gt;&lt;s&gt;2&lt;/s&gt;&lt;s&gt;3&lt;/s&gt;&lt;s&gt;4&lt;/s&gt;&lt;s&gt;5&lt;/s&gt;&lt;s&gt;6&lt;/s&gt;&lt;s&gt;7&lt;/s&gt;&lt;s&gt;8&lt;/s&gt;&lt;s&gt;17&lt;/s&gt;&lt;s&gt;19&lt;/s&gt;&lt;s&gt;25&lt;/s&gt;&lt;s&gt;63&lt;/s&gt;&lt;s&gt;74&lt;/s&gt;&lt;s&gt;259&lt;/s&gt;&lt;s&gt;67&lt;/s&gt;&lt;s&gt;71&lt;/s&gt;&lt;s&gt;86&lt;/s&gt;&lt;s&gt;105&lt;/s&gt;&lt;s&gt;214&lt;/s&gt;&lt;s&gt;319&lt;/s&gt;&lt;/t&gt;</v>
      </c>
      <c r="O430" t="str">
        <f t="shared" si="1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P430" t="s">
        <v>678</v>
      </c>
    </row>
    <row r="431" spans="1:16">
      <c r="A431">
        <v>430</v>
      </c>
      <c r="B431">
        <v>390</v>
      </c>
      <c r="C431">
        <v>43</v>
      </c>
      <c r="D431">
        <v>115.63100804976564</v>
      </c>
      <c r="E431">
        <v>1</v>
      </c>
      <c r="F431">
        <v>179.58754062437339</v>
      </c>
      <c r="G431" t="s">
        <v>557</v>
      </c>
      <c r="H431" t="s">
        <v>229</v>
      </c>
      <c r="I431">
        <v>424</v>
      </c>
      <c r="J431" t="s">
        <v>35</v>
      </c>
      <c r="K431">
        <v>116</v>
      </c>
      <c r="L431" t="str">
        <f>_xlfn.XLOOKUP(HabLink2[[#This Row],[HS_ID_Real]],HabDesc[HS_ID_Real],HabDesc[Simp_type])</f>
        <v>Single-Family</v>
      </c>
      <c r="M431" t="str">
        <f>_xlfn.XLOOKUP(HabLink2[[#This Row],[HS_ID_Real]],HabStruct_Routes[HS_ID_Real],HabStruct_Routes[Merge_RID_String])</f>
        <v>113, 303, 1, 2, 6, 8, 319</v>
      </c>
      <c r="N431" t="str">
        <f t="shared" si="12"/>
        <v>&lt;t&gt;&lt;s&gt;113&lt;/s&gt;&lt;s&gt;303&lt;/s&gt;&lt;s&gt;1&lt;/s&gt;&lt;s&gt;2&lt;/s&gt;&lt;s&gt;6&lt;/s&gt;&lt;s&gt;8&lt;/s&gt;&lt;s&gt;319&lt;/s&gt;&lt;/t&gt;</v>
      </c>
      <c r="O431" t="str">
        <f t="shared" si="13"/>
        <v>1, 2, 6, 8, 113, 303, 319</v>
      </c>
      <c r="P431" t="s">
        <v>230</v>
      </c>
    </row>
    <row r="432" spans="1:16">
      <c r="A432">
        <v>431</v>
      </c>
      <c r="B432">
        <v>391</v>
      </c>
      <c r="C432">
        <v>20</v>
      </c>
      <c r="D432">
        <v>230.98292828560238</v>
      </c>
      <c r="E432">
        <v>1</v>
      </c>
      <c r="F432">
        <v>-111.7259693224683</v>
      </c>
      <c r="G432" t="s">
        <v>558</v>
      </c>
      <c r="H432" t="s">
        <v>101</v>
      </c>
      <c r="I432">
        <v>425</v>
      </c>
      <c r="J432" t="s">
        <v>13</v>
      </c>
      <c r="K432">
        <v>231</v>
      </c>
      <c r="L432" t="str">
        <f>_xlfn.XLOOKUP(HabLink2[[#This Row],[HS_ID_Real]],HabDesc[HS_ID_Real],HabDesc[Simp_type])</f>
        <v>Multi-Family</v>
      </c>
      <c r="M432" t="str">
        <f>_xlfn.XLOOKUP(HabLink2[[#This Row],[HS_ID_Real]],HabStruct_Routes[HS_ID_Real],HabStruct_Routes[Merge_RID_String])</f>
        <v>342, 370, 375, 404, 413, 59, 79, 144, 164, 206, 218, 233, 254, 51, 64, 121, 145, 185, 196, 212, 230, 148, 177, 223, 253, 268, 298, 301, 325, 319</v>
      </c>
      <c r="N432" t="str">
        <f t="shared" si="12"/>
        <v>&lt;t&gt;&lt;s&gt;342&lt;/s&gt;&lt;s&gt;370&lt;/s&gt;&lt;s&gt;375&lt;/s&gt;&lt;s&gt;404&lt;/s&gt;&lt;s&gt;413&lt;/s&gt;&lt;s&gt;59&lt;/s&gt;&lt;s&gt;79&lt;/s&gt;&lt;s&gt;144&lt;/s&gt;&lt;s&gt;164&lt;/s&gt;&lt;s&gt;206&lt;/s&gt;&lt;s&gt;218&lt;/s&gt;&lt;s&gt;233&lt;/s&gt;&lt;s&gt;254&lt;/s&gt;&lt;s&gt;51&lt;/s&gt;&lt;s&gt;64&lt;/s&gt;&lt;s&gt;121&lt;/s&gt;&lt;s&gt;145&lt;/s&gt;&lt;s&gt;185&lt;/s&gt;&lt;s&gt;196&lt;/s&gt;&lt;s&gt;212&lt;/s&gt;&lt;s&gt;230&lt;/s&gt;&lt;s&gt;148&lt;/s&gt;&lt;s&gt;177&lt;/s&gt;&lt;s&gt;223&lt;/s&gt;&lt;s&gt;253&lt;/s&gt;&lt;s&gt;268&lt;/s&gt;&lt;s&gt;298&lt;/s&gt;&lt;s&gt;301&lt;/s&gt;&lt;s&gt;325&lt;/s&gt;&lt;s&gt;319&lt;/s&gt;&lt;/t&gt;</v>
      </c>
      <c r="O432" t="str">
        <f t="shared" si="13"/>
        <v>51, 59, 64, 79, 121, 144, 145, 148, 164, 177, 185, 196, 206, 212, 218, 223, 230, 233, 253, 254, 268, 298, 301, 319, 325, 342, 370, 375, 404, 413</v>
      </c>
      <c r="P432" t="s">
        <v>102</v>
      </c>
    </row>
    <row r="433" spans="1:16">
      <c r="A433">
        <v>432</v>
      </c>
      <c r="B433">
        <v>393</v>
      </c>
      <c r="C433">
        <v>120</v>
      </c>
      <c r="D433">
        <v>195.17841679789851</v>
      </c>
      <c r="E433">
        <v>1</v>
      </c>
      <c r="F433">
        <v>-90.001660474962463</v>
      </c>
      <c r="G433" t="s">
        <v>560</v>
      </c>
      <c r="H433" t="s">
        <v>264</v>
      </c>
      <c r="I433">
        <v>427</v>
      </c>
      <c r="J433" t="s">
        <v>13</v>
      </c>
      <c r="K433">
        <v>195</v>
      </c>
      <c r="L433" t="str">
        <f>_xlfn.XLOOKUP(HabLink2[[#This Row],[HS_ID_Real]],HabDesc[HS_ID_Real],HabDesc[Simp_type])</f>
        <v>Single-Family</v>
      </c>
      <c r="M433" t="str">
        <f>_xlfn.XLOOKUP(HabLink2[[#This Row],[HS_ID_Real]],HabStruct_Routes[HS_ID_Real],HabStruct_Routes[Merge_RID_String])</f>
        <v>303, 1, 2</v>
      </c>
      <c r="N433" t="str">
        <f t="shared" si="12"/>
        <v>&lt;t&gt;&lt;s&gt;303&lt;/s&gt;&lt;s&gt;1&lt;/s&gt;&lt;s&gt;2&lt;/s&gt;&lt;/t&gt;</v>
      </c>
      <c r="O433" t="str">
        <f t="shared" si="13"/>
        <v>1, 2, 303</v>
      </c>
      <c r="P433" t="s">
        <v>265</v>
      </c>
    </row>
    <row r="434" spans="1:16">
      <c r="A434">
        <v>433</v>
      </c>
      <c r="B434">
        <v>394</v>
      </c>
      <c r="C434">
        <v>36</v>
      </c>
      <c r="D434">
        <v>200.96135944218818</v>
      </c>
      <c r="E434">
        <v>1</v>
      </c>
      <c r="F434">
        <v>-179.54121930611308</v>
      </c>
      <c r="G434" t="s">
        <v>561</v>
      </c>
      <c r="H434" t="s">
        <v>114</v>
      </c>
      <c r="I434">
        <v>428</v>
      </c>
      <c r="J434" t="s">
        <v>35</v>
      </c>
      <c r="K434">
        <v>201</v>
      </c>
      <c r="L434" t="str">
        <f>_xlfn.XLOOKUP(HabLink2[[#This Row],[HS_ID_Real]],HabDesc[HS_ID_Real],HabDesc[Simp_type])</f>
        <v>Commercial</v>
      </c>
      <c r="M434" t="str">
        <f>_xlfn.XLOOKUP(HabLink2[[#This Row],[HS_ID_Real]],HabStruct_Routes[HS_ID_Real],HabStruct_Routes[Merge_RID_String])</f>
        <v>371, 374, 398, 23, 28, 32, 42, 54, 68, 113, 303, 346, 67, 71, 86, 105, 214</v>
      </c>
      <c r="N434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434" t="str">
        <f t="shared" si="13"/>
        <v>23, 28, 32, 42, 54, 67, 68, 71, 86, 105, 113, 214, 303, 346, 371, 374, 398</v>
      </c>
      <c r="P434" t="s">
        <v>115</v>
      </c>
    </row>
    <row r="435" spans="1:16">
      <c r="A435">
        <v>434</v>
      </c>
      <c r="B435">
        <v>395</v>
      </c>
      <c r="C435">
        <v>66</v>
      </c>
      <c r="D435">
        <v>300.21410755629955</v>
      </c>
      <c r="E435">
        <v>1</v>
      </c>
      <c r="F435">
        <v>88.836301726265873</v>
      </c>
      <c r="G435" t="s">
        <v>562</v>
      </c>
      <c r="H435" t="s">
        <v>207</v>
      </c>
      <c r="I435">
        <v>429</v>
      </c>
      <c r="J435" t="s">
        <v>15</v>
      </c>
      <c r="K435">
        <v>300</v>
      </c>
      <c r="L435" t="str">
        <f>_xlfn.XLOOKUP(HabLink2[[#This Row],[HS_ID_Real]],HabDesc[HS_ID_Real],HabDesc[Simp_type])</f>
        <v>Commercial</v>
      </c>
      <c r="M435" t="str">
        <f>_xlfn.XLOOKUP(HabLink2[[#This Row],[HS_ID_Real]],HabStruct_Routes[HS_ID_Real],HabStruct_Routes[Merge_RID_String])</f>
        <v>54, 113, 71</v>
      </c>
      <c r="N435" t="str">
        <f t="shared" si="12"/>
        <v>&lt;t&gt;&lt;s&gt;54&lt;/s&gt;&lt;s&gt;113&lt;/s&gt;&lt;s&gt;71&lt;/s&gt;&lt;/t&gt;</v>
      </c>
      <c r="O435" t="str">
        <f t="shared" si="13"/>
        <v>54, 71, 113</v>
      </c>
      <c r="P435" t="s">
        <v>208</v>
      </c>
    </row>
    <row r="436" spans="1:16">
      <c r="A436">
        <v>435</v>
      </c>
      <c r="B436">
        <v>396</v>
      </c>
      <c r="C436">
        <v>118</v>
      </c>
      <c r="D436">
        <v>106.25176817461994</v>
      </c>
      <c r="E436">
        <v>1</v>
      </c>
      <c r="F436">
        <v>-2.2340207089929169</v>
      </c>
      <c r="G436" t="s">
        <v>563</v>
      </c>
      <c r="H436" t="s">
        <v>204</v>
      </c>
      <c r="I436">
        <v>430</v>
      </c>
      <c r="J436" t="s">
        <v>17</v>
      </c>
      <c r="K436">
        <v>106</v>
      </c>
      <c r="L436" t="str">
        <f>_xlfn.XLOOKUP(HabLink2[[#This Row],[HS_ID_Real]],HabDesc[HS_ID_Real],HabDesc[Simp_type])</f>
        <v>Commercial</v>
      </c>
      <c r="M436" t="str">
        <f>_xlfn.XLOOKUP(HabLink2[[#This Row],[HS_ID_Real]],HabStruct_Routes[HS_ID_Real],HabStruct_Routes[Merge_RID_String])</f>
        <v>54, 71, 319</v>
      </c>
      <c r="N436" t="str">
        <f t="shared" si="12"/>
        <v>&lt;t&gt;&lt;s&gt;54&lt;/s&gt;&lt;s&gt;71&lt;/s&gt;&lt;s&gt;319&lt;/s&gt;&lt;/t&gt;</v>
      </c>
      <c r="O436" t="str">
        <f t="shared" si="13"/>
        <v>54, 71, 319</v>
      </c>
      <c r="P436" t="s">
        <v>205</v>
      </c>
    </row>
    <row r="437" spans="1:16">
      <c r="A437">
        <v>436</v>
      </c>
      <c r="B437">
        <v>396</v>
      </c>
      <c r="C437">
        <v>111</v>
      </c>
      <c r="D437">
        <v>249.61405295691543</v>
      </c>
      <c r="E437">
        <v>2</v>
      </c>
      <c r="F437">
        <v>-91.636823998241795</v>
      </c>
      <c r="G437" t="s">
        <v>563</v>
      </c>
      <c r="H437" t="s">
        <v>534</v>
      </c>
      <c r="I437">
        <v>430</v>
      </c>
      <c r="J437" t="s">
        <v>13</v>
      </c>
      <c r="K437">
        <v>250</v>
      </c>
      <c r="L437" t="str">
        <f>_xlfn.XLOOKUP(HabLink2[[#This Row],[HS_ID_Real]],HabDesc[HS_ID_Real],HabDesc[Simp_type])</f>
        <v>Commercial</v>
      </c>
      <c r="M437" t="str">
        <f>_xlfn.XLOOKUP(HabLink2[[#This Row],[HS_ID_Real]],HabStruct_Routes[HS_ID_Real],HabStruct_Routes[Merge_RID_String])</f>
        <v>54, 71, 319</v>
      </c>
      <c r="N437" t="str">
        <f t="shared" si="12"/>
        <v>&lt;t&gt;&lt;s&gt;54&lt;/s&gt;&lt;s&gt;71&lt;/s&gt;&lt;s&gt;319&lt;/s&gt;&lt;/t&gt;</v>
      </c>
      <c r="O437" t="str">
        <f t="shared" si="13"/>
        <v>54, 71, 319</v>
      </c>
      <c r="P437" t="s">
        <v>205</v>
      </c>
    </row>
    <row r="438" spans="1:16">
      <c r="A438">
        <v>437</v>
      </c>
      <c r="B438">
        <v>396</v>
      </c>
      <c r="C438">
        <v>68</v>
      </c>
      <c r="D438">
        <v>270.42925654138332</v>
      </c>
      <c r="E438">
        <v>3</v>
      </c>
      <c r="F438">
        <v>-69.009824764037603</v>
      </c>
      <c r="G438" t="s">
        <v>563</v>
      </c>
      <c r="H438" t="s">
        <v>211</v>
      </c>
      <c r="I438">
        <v>430</v>
      </c>
      <c r="J438" t="s">
        <v>13</v>
      </c>
      <c r="K438">
        <v>270</v>
      </c>
      <c r="L438" t="str">
        <f>_xlfn.XLOOKUP(HabLink2[[#This Row],[HS_ID_Real]],HabDesc[HS_ID_Real],HabDesc[Simp_type])</f>
        <v>Commercial</v>
      </c>
      <c r="M438" t="str">
        <f>_xlfn.XLOOKUP(HabLink2[[#This Row],[HS_ID_Real]],HabStruct_Routes[HS_ID_Real],HabStruct_Routes[Merge_RID_String])</f>
        <v>54, 71, 319</v>
      </c>
      <c r="N438" t="str">
        <f t="shared" si="12"/>
        <v>&lt;t&gt;&lt;s&gt;54&lt;/s&gt;&lt;s&gt;71&lt;/s&gt;&lt;s&gt;319&lt;/s&gt;&lt;/t&gt;</v>
      </c>
      <c r="O438" t="str">
        <f t="shared" si="13"/>
        <v>54, 71, 319</v>
      </c>
      <c r="P438" t="s">
        <v>205</v>
      </c>
    </row>
    <row r="439" spans="1:16">
      <c r="A439">
        <v>438</v>
      </c>
      <c r="B439">
        <v>397</v>
      </c>
      <c r="C439">
        <v>118</v>
      </c>
      <c r="D439">
        <v>144.83457078004292</v>
      </c>
      <c r="E439">
        <v>1</v>
      </c>
      <c r="F439">
        <v>-3.5185926887315859</v>
      </c>
      <c r="G439" t="s">
        <v>564</v>
      </c>
      <c r="H439" t="s">
        <v>204</v>
      </c>
      <c r="I439">
        <v>431</v>
      </c>
      <c r="J439" t="s">
        <v>17</v>
      </c>
      <c r="K439">
        <v>145</v>
      </c>
      <c r="L439" t="str">
        <f>_xlfn.XLOOKUP(HabLink2[[#This Row],[HS_ID_Real]],HabDesc[HS_ID_Real],HabDesc[Simp_type])</f>
        <v>Commercial</v>
      </c>
      <c r="M439" t="str">
        <f>_xlfn.XLOOKUP(HabLink2[[#This Row],[HS_ID_Real]],HabStruct_Routes[HS_ID_Real],HabStruct_Routes[Merge_RID_String])</f>
        <v>54, 71, 319</v>
      </c>
      <c r="N439" t="str">
        <f t="shared" si="12"/>
        <v>&lt;t&gt;&lt;s&gt;54&lt;/s&gt;&lt;s&gt;71&lt;/s&gt;&lt;s&gt;319&lt;/s&gt;&lt;/t&gt;</v>
      </c>
      <c r="O439" t="str">
        <f t="shared" si="13"/>
        <v>54, 71, 319</v>
      </c>
      <c r="P439" t="s">
        <v>205</v>
      </c>
    </row>
    <row r="440" spans="1:16">
      <c r="A440">
        <v>439</v>
      </c>
      <c r="B440">
        <v>398</v>
      </c>
      <c r="C440">
        <v>43</v>
      </c>
      <c r="D440">
        <v>94.467551051185765</v>
      </c>
      <c r="E440">
        <v>1</v>
      </c>
      <c r="F440">
        <v>179.58754062512355</v>
      </c>
      <c r="G440" t="s">
        <v>565</v>
      </c>
      <c r="H440" t="s">
        <v>229</v>
      </c>
      <c r="I440">
        <v>432</v>
      </c>
      <c r="J440" t="s">
        <v>35</v>
      </c>
      <c r="K440">
        <v>94</v>
      </c>
      <c r="L440" t="str">
        <f>_xlfn.XLOOKUP(HabLink2[[#This Row],[HS_ID_Real]],HabDesc[HS_ID_Real],HabDesc[Simp_type])</f>
        <v>Commercial</v>
      </c>
      <c r="M440" t="str">
        <f>_xlfn.XLOOKUP(HabLink2[[#This Row],[HS_ID_Real]],HabStruct_Routes[HS_ID_Real],HabStruct_Routes[Merge_RID_String])</f>
        <v>113, 303, 1, 2, 6, 8, 319</v>
      </c>
      <c r="N440" t="str">
        <f t="shared" si="12"/>
        <v>&lt;t&gt;&lt;s&gt;113&lt;/s&gt;&lt;s&gt;303&lt;/s&gt;&lt;s&gt;1&lt;/s&gt;&lt;s&gt;2&lt;/s&gt;&lt;s&gt;6&lt;/s&gt;&lt;s&gt;8&lt;/s&gt;&lt;s&gt;319&lt;/s&gt;&lt;/t&gt;</v>
      </c>
      <c r="O440" t="str">
        <f t="shared" si="13"/>
        <v>1, 2, 6, 8, 113, 303, 319</v>
      </c>
      <c r="P440" t="s">
        <v>230</v>
      </c>
    </row>
    <row r="441" spans="1:16">
      <c r="A441">
        <v>440</v>
      </c>
      <c r="B441">
        <v>399</v>
      </c>
      <c r="C441">
        <v>128</v>
      </c>
      <c r="D441">
        <v>254.88654986671995</v>
      </c>
      <c r="E441">
        <v>1</v>
      </c>
      <c r="F441">
        <v>88.141380606354616</v>
      </c>
      <c r="G441" t="s">
        <v>566</v>
      </c>
      <c r="H441" t="s">
        <v>284</v>
      </c>
      <c r="I441">
        <v>433</v>
      </c>
      <c r="J441" t="s">
        <v>15</v>
      </c>
      <c r="K441">
        <v>255</v>
      </c>
      <c r="L441" t="str">
        <f>_xlfn.XLOOKUP(HabLink2[[#This Row],[HS_ID_Real]],HabDesc[HS_ID_Real],HabDesc[Simp_type])</f>
        <v>Commercial</v>
      </c>
      <c r="M441" t="str">
        <f>_xlfn.XLOOKUP(HabLink2[[#This Row],[HS_ID_Real]],HabStruct_Routes[HS_ID_Real],HabStruct_Routes[Merge_RID_String])</f>
        <v>5, 7, 8</v>
      </c>
      <c r="N441" t="str">
        <f t="shared" si="12"/>
        <v>&lt;t&gt;&lt;s&gt;5&lt;/s&gt;&lt;s&gt;7&lt;/s&gt;&lt;s&gt;8&lt;/s&gt;&lt;/t&gt;</v>
      </c>
      <c r="O441" t="str">
        <f t="shared" si="13"/>
        <v>5, 7, 8</v>
      </c>
      <c r="P441" t="s">
        <v>285</v>
      </c>
    </row>
    <row r="442" spans="1:16">
      <c r="A442">
        <v>441</v>
      </c>
      <c r="B442">
        <v>400</v>
      </c>
      <c r="C442">
        <v>37</v>
      </c>
      <c r="D442">
        <v>198.4076171825366</v>
      </c>
      <c r="E442">
        <v>1</v>
      </c>
      <c r="F442">
        <v>-92.121067407419147</v>
      </c>
      <c r="G442" t="s">
        <v>567</v>
      </c>
      <c r="H442" t="s">
        <v>277</v>
      </c>
      <c r="I442">
        <v>434</v>
      </c>
      <c r="J442" t="s">
        <v>13</v>
      </c>
      <c r="K442">
        <v>198</v>
      </c>
      <c r="L442" t="str">
        <f>_xlfn.XLOOKUP(HabLink2[[#This Row],[HS_ID_Real]],HabDesc[HS_ID_Real],HabDesc[Simp_type])</f>
        <v>Single-Family</v>
      </c>
      <c r="M442" t="str">
        <f>_xlfn.XLOOKUP(HabLink2[[#This Row],[HS_ID_Real]],HabStruct_Routes[HS_ID_Real],HabStruct_Routes[Merge_RID_String])</f>
        <v>1, 2, 3, 4, 5, 6, 7, 8</v>
      </c>
      <c r="N442" t="str">
        <f t="shared" si="12"/>
        <v>&lt;t&gt;&lt;s&gt;1&lt;/s&gt;&lt;s&gt;2&lt;/s&gt;&lt;s&gt;3&lt;/s&gt;&lt;s&gt;4&lt;/s&gt;&lt;s&gt;5&lt;/s&gt;&lt;s&gt;6&lt;/s&gt;&lt;s&gt;7&lt;/s&gt;&lt;s&gt;8&lt;/s&gt;&lt;/t&gt;</v>
      </c>
      <c r="O442" t="str">
        <f t="shared" si="13"/>
        <v>1, 2, 3, 4, 5, 6, 7, 8</v>
      </c>
      <c r="P442" t="s">
        <v>278</v>
      </c>
    </row>
    <row r="443" spans="1:16">
      <c r="A443">
        <v>442</v>
      </c>
      <c r="B443">
        <v>401</v>
      </c>
      <c r="C443">
        <v>38</v>
      </c>
      <c r="D443">
        <v>183.88837108180653</v>
      </c>
      <c r="E443">
        <v>1</v>
      </c>
      <c r="F443">
        <v>-91.85617452036638</v>
      </c>
      <c r="G443" t="s">
        <v>568</v>
      </c>
      <c r="H443" t="s">
        <v>504</v>
      </c>
      <c r="I443">
        <v>435</v>
      </c>
      <c r="J443" t="s">
        <v>13</v>
      </c>
      <c r="K443">
        <v>184</v>
      </c>
      <c r="L443" t="str">
        <f>_xlfn.XLOOKUP(HabLink2[[#This Row],[HS_ID_Real]],HabDesc[HS_ID_Real],HabDesc[Simp_type])</f>
        <v>Commercial</v>
      </c>
      <c r="M443" t="str">
        <f>_xlfn.XLOOKUP(HabLink2[[#This Row],[HS_ID_Real]],HabStruct_Routes[HS_ID_Real],HabStruct_Routes[Merge_RID_String])</f>
        <v>1, 2</v>
      </c>
      <c r="N443" t="str">
        <f t="shared" si="12"/>
        <v>&lt;t&gt;&lt;s&gt;1&lt;/s&gt;&lt;s&gt;2&lt;/s&gt;&lt;/t&gt;</v>
      </c>
      <c r="O443" t="str">
        <f t="shared" si="13"/>
        <v>1, 2</v>
      </c>
      <c r="P443" t="s">
        <v>505</v>
      </c>
    </row>
    <row r="444" spans="1:16">
      <c r="A444">
        <v>443</v>
      </c>
      <c r="B444">
        <v>402</v>
      </c>
      <c r="C444">
        <v>44</v>
      </c>
      <c r="D444">
        <v>182.24433165244167</v>
      </c>
      <c r="E444">
        <v>1</v>
      </c>
      <c r="F444">
        <v>178.06641024801692</v>
      </c>
      <c r="G444" t="s">
        <v>569</v>
      </c>
      <c r="H444" t="s">
        <v>254</v>
      </c>
      <c r="I444">
        <v>436</v>
      </c>
      <c r="J444" t="s">
        <v>35</v>
      </c>
      <c r="K444">
        <v>182</v>
      </c>
      <c r="L444" t="str">
        <f>_xlfn.XLOOKUP(HabLink2[[#This Row],[HS_ID_Real]],HabDesc[HS_ID_Real],HabDesc[Simp_type])</f>
        <v>Single-Family</v>
      </c>
      <c r="M444" t="str">
        <f>_xlfn.XLOOKUP(HabLink2[[#This Row],[HS_ID_Real]],HabStruct_Routes[HS_ID_Real],HabStruct_Routes[Merge_RID_String])</f>
        <v>303</v>
      </c>
      <c r="N444" t="str">
        <f t="shared" si="12"/>
        <v>&lt;t&gt;&lt;s&gt;303&lt;/s&gt;&lt;/t&gt;</v>
      </c>
      <c r="O444" t="str">
        <f t="shared" si="13"/>
        <v>303</v>
      </c>
      <c r="P444" t="s">
        <v>255</v>
      </c>
    </row>
    <row r="445" spans="1:16">
      <c r="A445">
        <v>444</v>
      </c>
      <c r="B445">
        <v>403</v>
      </c>
      <c r="C445">
        <v>44</v>
      </c>
      <c r="D445">
        <v>114.96382833157548</v>
      </c>
      <c r="E445">
        <v>1</v>
      </c>
      <c r="F445">
        <v>178.06639249829894</v>
      </c>
      <c r="G445" t="s">
        <v>570</v>
      </c>
      <c r="H445" t="s">
        <v>254</v>
      </c>
      <c r="I445">
        <v>437</v>
      </c>
      <c r="J445" t="s">
        <v>35</v>
      </c>
      <c r="K445">
        <v>115</v>
      </c>
      <c r="L445" t="str">
        <f>_xlfn.XLOOKUP(HabLink2[[#This Row],[HS_ID_Real]],HabDesc[HS_ID_Real],HabDesc[Simp_type])</f>
        <v>Single-Family</v>
      </c>
      <c r="M445" t="str">
        <f>_xlfn.XLOOKUP(HabLink2[[#This Row],[HS_ID_Real]],HabStruct_Routes[HS_ID_Real],HabStruct_Routes[Merge_RID_String])</f>
        <v>303</v>
      </c>
      <c r="N445" t="str">
        <f t="shared" si="12"/>
        <v>&lt;t&gt;&lt;s&gt;303&lt;/s&gt;&lt;/t&gt;</v>
      </c>
      <c r="O445" t="str">
        <f t="shared" si="13"/>
        <v>303</v>
      </c>
      <c r="P445" t="s">
        <v>255</v>
      </c>
    </row>
    <row r="446" spans="1:16">
      <c r="A446">
        <v>445</v>
      </c>
      <c r="B446">
        <v>404</v>
      </c>
      <c r="C446">
        <v>36</v>
      </c>
      <c r="D446">
        <v>215.0818074106482</v>
      </c>
      <c r="E446">
        <v>1</v>
      </c>
      <c r="F446">
        <v>-18.854024187332129</v>
      </c>
      <c r="G446" t="s">
        <v>571</v>
      </c>
      <c r="H446" t="s">
        <v>114</v>
      </c>
      <c r="I446">
        <v>438</v>
      </c>
      <c r="J446" t="s">
        <v>17</v>
      </c>
      <c r="K446">
        <v>215</v>
      </c>
      <c r="L446" t="str">
        <f>_xlfn.XLOOKUP(HabLink2[[#This Row],[HS_ID_Real]],HabDesc[HS_ID_Real],HabDesc[Simp_type])</f>
        <v>Single-Family</v>
      </c>
      <c r="M446" t="str">
        <f>_xlfn.XLOOKUP(HabLink2[[#This Row],[HS_ID_Real]],HabStruct_Routes[HS_ID_Real],HabStruct_Routes[Merge_RID_String])</f>
        <v>371, 374, 398, 23, 28, 32, 42, 54, 68, 113, 303, 346, 67, 71, 86, 105, 214</v>
      </c>
      <c r="N446" t="str">
        <f t="shared" si="12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446" t="str">
        <f t="shared" si="13"/>
        <v>23, 28, 32, 42, 54, 67, 68, 71, 86, 105, 113, 214, 303, 346, 371, 374, 398</v>
      </c>
      <c r="P446" t="s">
        <v>115</v>
      </c>
    </row>
    <row r="447" spans="1:16">
      <c r="A447">
        <v>446</v>
      </c>
      <c r="B447">
        <v>405</v>
      </c>
      <c r="C447">
        <v>59</v>
      </c>
      <c r="D447">
        <v>238.44471861135656</v>
      </c>
      <c r="E447">
        <v>1</v>
      </c>
      <c r="F447">
        <v>-1.150141588573766</v>
      </c>
      <c r="G447" t="s">
        <v>572</v>
      </c>
      <c r="H447" t="s">
        <v>215</v>
      </c>
      <c r="I447">
        <v>439</v>
      </c>
      <c r="J447" t="s">
        <v>17</v>
      </c>
      <c r="K447">
        <v>238</v>
      </c>
      <c r="L447" t="str">
        <f>_xlfn.XLOOKUP(HabLink2[[#This Row],[HS_ID_Real]],HabDesc[HS_ID_Real],HabDesc[Simp_type])</f>
        <v>Single-Family</v>
      </c>
      <c r="M447" t="str">
        <f>_xlfn.XLOOKUP(HabLink2[[#This Row],[HS_ID_Real]],HabStruct_Routes[HS_ID_Real],HabStruct_Routes[Merge_RID_String])</f>
        <v>54, 113</v>
      </c>
      <c r="N447" t="str">
        <f t="shared" si="12"/>
        <v>&lt;t&gt;&lt;s&gt;54&lt;/s&gt;&lt;s&gt;113&lt;/s&gt;&lt;/t&gt;</v>
      </c>
      <c r="O447" t="str">
        <f t="shared" si="13"/>
        <v>54, 113</v>
      </c>
      <c r="P447" t="s">
        <v>216</v>
      </c>
    </row>
    <row r="448" spans="1:16">
      <c r="A448">
        <v>482</v>
      </c>
      <c r="B448">
        <v>433</v>
      </c>
      <c r="C448">
        <v>128</v>
      </c>
      <c r="D448">
        <v>63.661392259687887</v>
      </c>
      <c r="E448">
        <v>1</v>
      </c>
      <c r="F448">
        <v>-91.85861939368651</v>
      </c>
      <c r="G448" t="s">
        <v>573</v>
      </c>
      <c r="H448" t="s">
        <v>284</v>
      </c>
      <c r="I448">
        <v>440</v>
      </c>
      <c r="J448" t="s">
        <v>13</v>
      </c>
      <c r="K448">
        <v>64</v>
      </c>
      <c r="L448" t="str">
        <f>_xlfn.XLOOKUP(HabLink2[[#This Row],[HS_ID_Real]],HabDesc[HS_ID_Real],HabDesc[Simp_type])</f>
        <v>Commercial</v>
      </c>
      <c r="M448" t="str">
        <f>_xlfn.XLOOKUP(HabLink2[[#This Row],[HS_ID_Real]],HabStruct_Routes[HS_ID_Real],HabStruct_Routes[Merge_RID_String])</f>
        <v>5, 7, 8</v>
      </c>
      <c r="N448" t="str">
        <f t="shared" si="12"/>
        <v>&lt;t&gt;&lt;s&gt;5&lt;/s&gt;&lt;s&gt;7&lt;/s&gt;&lt;s&gt;8&lt;/s&gt;&lt;/t&gt;</v>
      </c>
      <c r="O448" t="str">
        <f t="shared" si="13"/>
        <v>5, 7, 8</v>
      </c>
      <c r="P448" t="s">
        <v>285</v>
      </c>
    </row>
    <row r="449" spans="1:16">
      <c r="A449">
        <v>447</v>
      </c>
      <c r="B449">
        <v>406</v>
      </c>
      <c r="C449">
        <v>45</v>
      </c>
      <c r="D449">
        <v>212.58481080874876</v>
      </c>
      <c r="E449">
        <v>1</v>
      </c>
      <c r="F449">
        <v>178.06161462428292</v>
      </c>
      <c r="G449" t="s">
        <v>574</v>
      </c>
      <c r="H449" t="s">
        <v>575</v>
      </c>
      <c r="I449">
        <v>441</v>
      </c>
      <c r="J449" t="s">
        <v>35</v>
      </c>
      <c r="K449">
        <v>213</v>
      </c>
      <c r="L449" t="str">
        <f>_xlfn.XLOOKUP(HabLink2[[#This Row],[HS_ID_Real]],HabDesc[HS_ID_Real],HabDesc[Simp_type])</f>
        <v>Single-Family</v>
      </c>
      <c r="M449" t="str">
        <f>_xlfn.XLOOKUP(HabLink2[[#This Row],[HS_ID_Real]],HabStruct_Routes[HS_ID_Real],HabStruct_Routes[Merge_RID_String])</f>
        <v>23, 28, 32, 42, 54, 113, 303, 71</v>
      </c>
      <c r="N449" t="str">
        <f t="shared" si="12"/>
        <v>&lt;t&gt;&lt;s&gt;23&lt;/s&gt;&lt;s&gt;28&lt;/s&gt;&lt;s&gt;32&lt;/s&gt;&lt;s&gt;42&lt;/s&gt;&lt;s&gt;54&lt;/s&gt;&lt;s&gt;113&lt;/s&gt;&lt;s&gt;303&lt;/s&gt;&lt;s&gt;71&lt;/s&gt;&lt;/t&gt;</v>
      </c>
      <c r="O449" t="str">
        <f t="shared" si="13"/>
        <v>23, 28, 32, 42, 54, 71, 113, 303</v>
      </c>
      <c r="P449" t="s">
        <v>576</v>
      </c>
    </row>
    <row r="450" spans="1:16">
      <c r="A450">
        <v>448</v>
      </c>
      <c r="B450">
        <v>407</v>
      </c>
      <c r="C450">
        <v>45</v>
      </c>
      <c r="D450">
        <v>211.36521118492209</v>
      </c>
      <c r="E450">
        <v>1</v>
      </c>
      <c r="F450">
        <v>178.0616146245024</v>
      </c>
      <c r="G450" t="s">
        <v>577</v>
      </c>
      <c r="H450" t="s">
        <v>575</v>
      </c>
      <c r="I450">
        <v>442</v>
      </c>
      <c r="J450" t="s">
        <v>35</v>
      </c>
      <c r="K450">
        <v>211</v>
      </c>
      <c r="L450" t="str">
        <f>_xlfn.XLOOKUP(HabLink2[[#This Row],[HS_ID_Real]],HabDesc[HS_ID_Real],HabDesc[Simp_type])</f>
        <v>Single-Family</v>
      </c>
      <c r="M450" t="str">
        <f>_xlfn.XLOOKUP(HabLink2[[#This Row],[HS_ID_Real]],HabStruct_Routes[HS_ID_Real],HabStruct_Routes[Merge_RID_String])</f>
        <v>23, 28, 32, 42, 54, 113, 303, 71</v>
      </c>
      <c r="N450" t="str">
        <f t="shared" ref="N450:N511" si="14">"&lt;t&gt;&lt;s&gt;"&amp;SUBSTITUTE(M450,", ","&lt;/s&gt;&lt;s&gt;")&amp;"&lt;/s&gt;&lt;/t&gt;"</f>
        <v>&lt;t&gt;&lt;s&gt;23&lt;/s&gt;&lt;s&gt;28&lt;/s&gt;&lt;s&gt;32&lt;/s&gt;&lt;s&gt;42&lt;/s&gt;&lt;s&gt;54&lt;/s&gt;&lt;s&gt;113&lt;/s&gt;&lt;s&gt;303&lt;/s&gt;&lt;s&gt;71&lt;/s&gt;&lt;/t&gt;</v>
      </c>
      <c r="O450" t="str">
        <f t="shared" ref="O450:O511" si="15">_xlfn.TEXTJOIN(", ",TRUE,_xlfn._xlws.SORT(_xlfn.FILTERXML(N450,"//s"),,1))</f>
        <v>23, 28, 32, 42, 54, 71, 113, 303</v>
      </c>
      <c r="P450" t="s">
        <v>576</v>
      </c>
    </row>
    <row r="451" spans="1:16">
      <c r="A451">
        <v>449</v>
      </c>
      <c r="B451">
        <v>408</v>
      </c>
      <c r="C451">
        <v>45</v>
      </c>
      <c r="D451">
        <v>211.168940153927</v>
      </c>
      <c r="E451">
        <v>1</v>
      </c>
      <c r="F451">
        <v>178.06161462451837</v>
      </c>
      <c r="G451" t="s">
        <v>578</v>
      </c>
      <c r="H451" t="s">
        <v>575</v>
      </c>
      <c r="I451">
        <v>443</v>
      </c>
      <c r="J451" t="s">
        <v>35</v>
      </c>
      <c r="K451">
        <v>211</v>
      </c>
      <c r="L451" t="str">
        <f>_xlfn.XLOOKUP(HabLink2[[#This Row],[HS_ID_Real]],HabDesc[HS_ID_Real],HabDesc[Simp_type])</f>
        <v>Single-Family</v>
      </c>
      <c r="M451" t="str">
        <f>_xlfn.XLOOKUP(HabLink2[[#This Row],[HS_ID_Real]],HabStruct_Routes[HS_ID_Real],HabStruct_Routes[Merge_RID_String])</f>
        <v>23, 28, 32, 42, 54, 113, 303, 71</v>
      </c>
      <c r="N451" t="str">
        <f t="shared" si="14"/>
        <v>&lt;t&gt;&lt;s&gt;23&lt;/s&gt;&lt;s&gt;28&lt;/s&gt;&lt;s&gt;32&lt;/s&gt;&lt;s&gt;42&lt;/s&gt;&lt;s&gt;54&lt;/s&gt;&lt;s&gt;113&lt;/s&gt;&lt;s&gt;303&lt;/s&gt;&lt;s&gt;71&lt;/s&gt;&lt;/t&gt;</v>
      </c>
      <c r="O451" t="str">
        <f t="shared" si="15"/>
        <v>23, 28, 32, 42, 54, 71, 113, 303</v>
      </c>
      <c r="P451" t="s">
        <v>576</v>
      </c>
    </row>
    <row r="452" spans="1:16">
      <c r="A452">
        <v>450</v>
      </c>
      <c r="B452">
        <v>409</v>
      </c>
      <c r="C452">
        <v>45</v>
      </c>
      <c r="D452">
        <v>210.97110441333484</v>
      </c>
      <c r="E452">
        <v>1</v>
      </c>
      <c r="F452">
        <v>178.09486074454583</v>
      </c>
      <c r="G452" t="s">
        <v>579</v>
      </c>
      <c r="H452" t="s">
        <v>575</v>
      </c>
      <c r="I452">
        <v>444</v>
      </c>
      <c r="J452" t="s">
        <v>35</v>
      </c>
      <c r="K452">
        <v>211</v>
      </c>
      <c r="L452" t="str">
        <f>_xlfn.XLOOKUP(HabLink2[[#This Row],[HS_ID_Real]],HabDesc[HS_ID_Real],HabDesc[Simp_type])</f>
        <v>Single-Family</v>
      </c>
      <c r="M452" t="str">
        <f>_xlfn.XLOOKUP(HabLink2[[#This Row],[HS_ID_Real]],HabStruct_Routes[HS_ID_Real],HabStruct_Routes[Merge_RID_String])</f>
        <v>23, 28, 32, 42, 54, 113, 303, 71</v>
      </c>
      <c r="N452" t="str">
        <f t="shared" si="14"/>
        <v>&lt;t&gt;&lt;s&gt;23&lt;/s&gt;&lt;s&gt;28&lt;/s&gt;&lt;s&gt;32&lt;/s&gt;&lt;s&gt;42&lt;/s&gt;&lt;s&gt;54&lt;/s&gt;&lt;s&gt;113&lt;/s&gt;&lt;s&gt;303&lt;/s&gt;&lt;s&gt;71&lt;/s&gt;&lt;/t&gt;</v>
      </c>
      <c r="O452" t="str">
        <f t="shared" si="15"/>
        <v>23, 28, 32, 42, 54, 71, 113, 303</v>
      </c>
      <c r="P452" t="s">
        <v>576</v>
      </c>
    </row>
    <row r="453" spans="1:16">
      <c r="A453">
        <v>451</v>
      </c>
      <c r="B453">
        <v>410</v>
      </c>
      <c r="C453">
        <v>45</v>
      </c>
      <c r="D453">
        <v>211.60641406652141</v>
      </c>
      <c r="E453">
        <v>1</v>
      </c>
      <c r="F453">
        <v>178.09486074456382</v>
      </c>
      <c r="G453" t="s">
        <v>580</v>
      </c>
      <c r="H453" t="s">
        <v>575</v>
      </c>
      <c r="I453">
        <v>445</v>
      </c>
      <c r="J453" t="s">
        <v>35</v>
      </c>
      <c r="K453">
        <v>212</v>
      </c>
      <c r="L453" t="str">
        <f>_xlfn.XLOOKUP(HabLink2[[#This Row],[HS_ID_Real]],HabDesc[HS_ID_Real],HabDesc[Simp_type])</f>
        <v>Single-Family</v>
      </c>
      <c r="M453" t="str">
        <f>_xlfn.XLOOKUP(HabLink2[[#This Row],[HS_ID_Real]],HabStruct_Routes[HS_ID_Real],HabStruct_Routes[Merge_RID_String])</f>
        <v>23, 28, 32, 42, 54, 113, 303, 71</v>
      </c>
      <c r="N453" t="str">
        <f t="shared" si="14"/>
        <v>&lt;t&gt;&lt;s&gt;23&lt;/s&gt;&lt;s&gt;28&lt;/s&gt;&lt;s&gt;32&lt;/s&gt;&lt;s&gt;42&lt;/s&gt;&lt;s&gt;54&lt;/s&gt;&lt;s&gt;113&lt;/s&gt;&lt;s&gt;303&lt;/s&gt;&lt;s&gt;71&lt;/s&gt;&lt;/t&gt;</v>
      </c>
      <c r="O453" t="str">
        <f t="shared" si="15"/>
        <v>23, 28, 32, 42, 54, 71, 113, 303</v>
      </c>
      <c r="P453" t="s">
        <v>576</v>
      </c>
    </row>
    <row r="454" spans="1:16">
      <c r="A454">
        <v>452</v>
      </c>
      <c r="B454">
        <v>411</v>
      </c>
      <c r="C454">
        <v>56</v>
      </c>
      <c r="D454">
        <v>243.41326741108884</v>
      </c>
      <c r="E454">
        <v>1</v>
      </c>
      <c r="F454">
        <v>178.67705272093997</v>
      </c>
      <c r="G454" t="s">
        <v>581</v>
      </c>
      <c r="H454" t="s">
        <v>582</v>
      </c>
      <c r="I454">
        <v>446</v>
      </c>
      <c r="J454" t="s">
        <v>35</v>
      </c>
      <c r="K454">
        <v>243</v>
      </c>
      <c r="L454" t="str">
        <f>_xlfn.XLOOKUP(HabLink2[[#This Row],[HS_ID_Real]],HabDesc[HS_ID_Real],HabDesc[Simp_type])</f>
        <v>Single-Family</v>
      </c>
      <c r="M454" t="str">
        <f>_xlfn.XLOOKUP(HabLink2[[#This Row],[HS_ID_Real]],HabStruct_Routes[HS_ID_Real],HabStruct_Routes[Merge_RID_String])</f>
        <v>23, 28, 32, 42, 54, 113, 303, 71</v>
      </c>
      <c r="N454" t="str">
        <f t="shared" si="14"/>
        <v>&lt;t&gt;&lt;s&gt;23&lt;/s&gt;&lt;s&gt;28&lt;/s&gt;&lt;s&gt;32&lt;/s&gt;&lt;s&gt;42&lt;/s&gt;&lt;s&gt;54&lt;/s&gt;&lt;s&gt;113&lt;/s&gt;&lt;s&gt;303&lt;/s&gt;&lt;s&gt;71&lt;/s&gt;&lt;/t&gt;</v>
      </c>
      <c r="O454" t="str">
        <f t="shared" si="15"/>
        <v>23, 28, 32, 42, 54, 71, 113, 303</v>
      </c>
      <c r="P454" t="s">
        <v>576</v>
      </c>
    </row>
    <row r="455" spans="1:16">
      <c r="A455">
        <v>453</v>
      </c>
      <c r="B455">
        <v>411</v>
      </c>
      <c r="C455">
        <v>45</v>
      </c>
      <c r="D455">
        <v>243.47219845501573</v>
      </c>
      <c r="E455">
        <v>2</v>
      </c>
      <c r="F455">
        <v>178.85449024312689</v>
      </c>
      <c r="G455" t="s">
        <v>581</v>
      </c>
      <c r="H455" t="s">
        <v>575</v>
      </c>
      <c r="I455">
        <v>446</v>
      </c>
      <c r="J455" t="s">
        <v>35</v>
      </c>
      <c r="K455">
        <v>243</v>
      </c>
      <c r="L455" t="str">
        <f>_xlfn.XLOOKUP(HabLink2[[#This Row],[HS_ID_Real]],HabDesc[HS_ID_Real],HabDesc[Simp_type])</f>
        <v>Single-Family</v>
      </c>
      <c r="M455" t="str">
        <f>_xlfn.XLOOKUP(HabLink2[[#This Row],[HS_ID_Real]],HabStruct_Routes[HS_ID_Real],HabStruct_Routes[Merge_RID_String])</f>
        <v>23, 28, 32, 42, 54, 113, 303, 71</v>
      </c>
      <c r="N455" t="str">
        <f t="shared" si="14"/>
        <v>&lt;t&gt;&lt;s&gt;23&lt;/s&gt;&lt;s&gt;28&lt;/s&gt;&lt;s&gt;32&lt;/s&gt;&lt;s&gt;42&lt;/s&gt;&lt;s&gt;54&lt;/s&gt;&lt;s&gt;113&lt;/s&gt;&lt;s&gt;303&lt;/s&gt;&lt;s&gt;71&lt;/s&gt;&lt;/t&gt;</v>
      </c>
      <c r="O455" t="str">
        <f t="shared" si="15"/>
        <v>23, 28, 32, 42, 54, 71, 113, 303</v>
      </c>
      <c r="P455" t="s">
        <v>576</v>
      </c>
    </row>
    <row r="456" spans="1:16">
      <c r="A456">
        <v>454</v>
      </c>
      <c r="B456">
        <v>411</v>
      </c>
      <c r="C456">
        <v>95</v>
      </c>
      <c r="D456">
        <v>243.47219845501573</v>
      </c>
      <c r="E456">
        <v>2</v>
      </c>
      <c r="F456">
        <v>178.85449024312689</v>
      </c>
      <c r="G456" t="s">
        <v>581</v>
      </c>
      <c r="H456" t="s">
        <v>583</v>
      </c>
      <c r="I456">
        <v>446</v>
      </c>
      <c r="J456" t="s">
        <v>35</v>
      </c>
      <c r="K456">
        <v>243</v>
      </c>
      <c r="L456" t="str">
        <f>_xlfn.XLOOKUP(HabLink2[[#This Row],[HS_ID_Real]],HabDesc[HS_ID_Real],HabDesc[Simp_type])</f>
        <v>Single-Family</v>
      </c>
      <c r="M456" t="str">
        <f>_xlfn.XLOOKUP(HabLink2[[#This Row],[HS_ID_Real]],HabStruct_Routes[HS_ID_Real],HabStruct_Routes[Merge_RID_String])</f>
        <v>23, 28, 32, 42, 54, 113, 303, 71</v>
      </c>
      <c r="N456" t="str">
        <f t="shared" si="14"/>
        <v>&lt;t&gt;&lt;s&gt;23&lt;/s&gt;&lt;s&gt;28&lt;/s&gt;&lt;s&gt;32&lt;/s&gt;&lt;s&gt;42&lt;/s&gt;&lt;s&gt;54&lt;/s&gt;&lt;s&gt;113&lt;/s&gt;&lt;s&gt;303&lt;/s&gt;&lt;s&gt;71&lt;/s&gt;&lt;/t&gt;</v>
      </c>
      <c r="O456" t="str">
        <f t="shared" si="15"/>
        <v>23, 28, 32, 42, 54, 71, 113, 303</v>
      </c>
      <c r="P456" t="s">
        <v>576</v>
      </c>
    </row>
    <row r="457" spans="1:16">
      <c r="A457">
        <v>455</v>
      </c>
      <c r="B457">
        <v>412</v>
      </c>
      <c r="C457">
        <v>56</v>
      </c>
      <c r="D457">
        <v>243.23004334376409</v>
      </c>
      <c r="E457">
        <v>1</v>
      </c>
      <c r="F457">
        <v>178.67705272108441</v>
      </c>
      <c r="G457" t="s">
        <v>584</v>
      </c>
      <c r="H457" t="s">
        <v>582</v>
      </c>
      <c r="I457">
        <v>447</v>
      </c>
      <c r="J457" t="s">
        <v>35</v>
      </c>
      <c r="K457">
        <v>243</v>
      </c>
      <c r="L457" t="str">
        <f>_xlfn.XLOOKUP(HabLink2[[#This Row],[HS_ID_Real]],HabDesc[HS_ID_Real],HabDesc[Simp_type])</f>
        <v>Single-Family</v>
      </c>
      <c r="M457" t="str">
        <f>_xlfn.XLOOKUP(HabLink2[[#This Row],[HS_ID_Real]],HabStruct_Routes[HS_ID_Real],HabStruct_Routes[Merge_RID_String])</f>
        <v>23, 28, 32, 42, 54, 113, 303, 71</v>
      </c>
      <c r="N457" t="str">
        <f t="shared" si="14"/>
        <v>&lt;t&gt;&lt;s&gt;23&lt;/s&gt;&lt;s&gt;28&lt;/s&gt;&lt;s&gt;32&lt;/s&gt;&lt;s&gt;42&lt;/s&gt;&lt;s&gt;54&lt;/s&gt;&lt;s&gt;113&lt;/s&gt;&lt;s&gt;303&lt;/s&gt;&lt;s&gt;71&lt;/s&gt;&lt;/t&gt;</v>
      </c>
      <c r="O457" t="str">
        <f t="shared" si="15"/>
        <v>23, 28, 32, 42, 54, 71, 113, 303</v>
      </c>
      <c r="P457" t="s">
        <v>576</v>
      </c>
    </row>
    <row r="458" spans="1:16">
      <c r="A458">
        <v>456</v>
      </c>
      <c r="B458">
        <v>412</v>
      </c>
      <c r="C458">
        <v>45</v>
      </c>
      <c r="D458">
        <v>245.03649137388848</v>
      </c>
      <c r="E458">
        <v>2</v>
      </c>
      <c r="F458">
        <v>-174.36145810371065</v>
      </c>
      <c r="G458" t="s">
        <v>584</v>
      </c>
      <c r="H458" t="s">
        <v>575</v>
      </c>
      <c r="I458">
        <v>447</v>
      </c>
      <c r="J458" t="s">
        <v>35</v>
      </c>
      <c r="K458">
        <v>245</v>
      </c>
      <c r="L458" t="str">
        <f>_xlfn.XLOOKUP(HabLink2[[#This Row],[HS_ID_Real]],HabDesc[HS_ID_Real],HabDesc[Simp_type])</f>
        <v>Single-Family</v>
      </c>
      <c r="M458" t="str">
        <f>_xlfn.XLOOKUP(HabLink2[[#This Row],[HS_ID_Real]],HabStruct_Routes[HS_ID_Real],HabStruct_Routes[Merge_RID_String])</f>
        <v>23, 28, 32, 42, 54, 113, 303, 71</v>
      </c>
      <c r="N458" t="str">
        <f t="shared" si="14"/>
        <v>&lt;t&gt;&lt;s&gt;23&lt;/s&gt;&lt;s&gt;28&lt;/s&gt;&lt;s&gt;32&lt;/s&gt;&lt;s&gt;42&lt;/s&gt;&lt;s&gt;54&lt;/s&gt;&lt;s&gt;113&lt;/s&gt;&lt;s&gt;303&lt;/s&gt;&lt;s&gt;71&lt;/s&gt;&lt;/t&gt;</v>
      </c>
      <c r="O458" t="str">
        <f t="shared" si="15"/>
        <v>23, 28, 32, 42, 54, 71, 113, 303</v>
      </c>
      <c r="P458" t="s">
        <v>576</v>
      </c>
    </row>
    <row r="459" spans="1:16">
      <c r="A459">
        <v>457</v>
      </c>
      <c r="B459">
        <v>412</v>
      </c>
      <c r="C459">
        <v>95</v>
      </c>
      <c r="D459">
        <v>245.03649137388848</v>
      </c>
      <c r="E459">
        <v>2</v>
      </c>
      <c r="F459">
        <v>-174.36145810371065</v>
      </c>
      <c r="G459" t="s">
        <v>584</v>
      </c>
      <c r="H459" t="s">
        <v>583</v>
      </c>
      <c r="I459">
        <v>447</v>
      </c>
      <c r="J459" t="s">
        <v>35</v>
      </c>
      <c r="K459">
        <v>245</v>
      </c>
      <c r="L459" t="str">
        <f>_xlfn.XLOOKUP(HabLink2[[#This Row],[HS_ID_Real]],HabDesc[HS_ID_Real],HabDesc[Simp_type])</f>
        <v>Single-Family</v>
      </c>
      <c r="M459" t="str">
        <f>_xlfn.XLOOKUP(HabLink2[[#This Row],[HS_ID_Real]],HabStruct_Routes[HS_ID_Real],HabStruct_Routes[Merge_RID_String])</f>
        <v>23, 28, 32, 42, 54, 113, 303, 71</v>
      </c>
      <c r="N459" t="str">
        <f t="shared" si="14"/>
        <v>&lt;t&gt;&lt;s&gt;23&lt;/s&gt;&lt;s&gt;28&lt;/s&gt;&lt;s&gt;32&lt;/s&gt;&lt;s&gt;42&lt;/s&gt;&lt;s&gt;54&lt;/s&gt;&lt;s&gt;113&lt;/s&gt;&lt;s&gt;303&lt;/s&gt;&lt;s&gt;71&lt;/s&gt;&lt;/t&gt;</v>
      </c>
      <c r="O459" t="str">
        <f t="shared" si="15"/>
        <v>23, 28, 32, 42, 54, 71, 113, 303</v>
      </c>
      <c r="P459" t="s">
        <v>576</v>
      </c>
    </row>
    <row r="460" spans="1:16">
      <c r="A460">
        <v>458</v>
      </c>
      <c r="B460">
        <v>413</v>
      </c>
      <c r="C460">
        <v>56</v>
      </c>
      <c r="D460">
        <v>242.33121462071148</v>
      </c>
      <c r="E460">
        <v>1</v>
      </c>
      <c r="F460">
        <v>178.67705272086232</v>
      </c>
      <c r="G460" t="s">
        <v>585</v>
      </c>
      <c r="H460" t="s">
        <v>582</v>
      </c>
      <c r="I460">
        <v>448</v>
      </c>
      <c r="J460" t="s">
        <v>35</v>
      </c>
      <c r="K460">
        <v>242</v>
      </c>
      <c r="L460" t="str">
        <f>_xlfn.XLOOKUP(HabLink2[[#This Row],[HS_ID_Real]],HabDesc[HS_ID_Real],HabDesc[Simp_type])</f>
        <v>Single-Family</v>
      </c>
      <c r="M460" t="str">
        <f>_xlfn.XLOOKUP(HabLink2[[#This Row],[HS_ID_Real]],HabStruct_Routes[HS_ID_Real],HabStruct_Routes[Merge_RID_String])</f>
        <v>23, 28, 32, 42, 54, 113, 303, 71</v>
      </c>
      <c r="N460" t="str">
        <f t="shared" si="14"/>
        <v>&lt;t&gt;&lt;s&gt;23&lt;/s&gt;&lt;s&gt;28&lt;/s&gt;&lt;s&gt;32&lt;/s&gt;&lt;s&gt;42&lt;/s&gt;&lt;s&gt;54&lt;/s&gt;&lt;s&gt;113&lt;/s&gt;&lt;s&gt;303&lt;/s&gt;&lt;s&gt;71&lt;/s&gt;&lt;/t&gt;</v>
      </c>
      <c r="O460" t="str">
        <f t="shared" si="15"/>
        <v>23, 28, 32, 42, 54, 71, 113, 303</v>
      </c>
      <c r="P460" t="s">
        <v>576</v>
      </c>
    </row>
    <row r="461" spans="1:16">
      <c r="A461">
        <v>459</v>
      </c>
      <c r="B461">
        <v>413</v>
      </c>
      <c r="C461">
        <v>45</v>
      </c>
      <c r="D461">
        <v>266.76206695061842</v>
      </c>
      <c r="E461">
        <v>2</v>
      </c>
      <c r="F461">
        <v>-157.10908192333892</v>
      </c>
      <c r="G461" t="s">
        <v>585</v>
      </c>
      <c r="H461" t="s">
        <v>575</v>
      </c>
      <c r="I461">
        <v>448</v>
      </c>
      <c r="J461" t="s">
        <v>52</v>
      </c>
      <c r="K461">
        <v>267</v>
      </c>
      <c r="L461" t="str">
        <f>_xlfn.XLOOKUP(HabLink2[[#This Row],[HS_ID_Real]],HabDesc[HS_ID_Real],HabDesc[Simp_type])</f>
        <v>Single-Family</v>
      </c>
      <c r="M461" t="str">
        <f>_xlfn.XLOOKUP(HabLink2[[#This Row],[HS_ID_Real]],HabStruct_Routes[HS_ID_Real],HabStruct_Routes[Merge_RID_String])</f>
        <v>23, 28, 32, 42, 54, 113, 303, 71</v>
      </c>
      <c r="N461" t="str">
        <f t="shared" si="14"/>
        <v>&lt;t&gt;&lt;s&gt;23&lt;/s&gt;&lt;s&gt;28&lt;/s&gt;&lt;s&gt;32&lt;/s&gt;&lt;s&gt;42&lt;/s&gt;&lt;s&gt;54&lt;/s&gt;&lt;s&gt;113&lt;/s&gt;&lt;s&gt;303&lt;/s&gt;&lt;s&gt;71&lt;/s&gt;&lt;/t&gt;</v>
      </c>
      <c r="O461" t="str">
        <f t="shared" si="15"/>
        <v>23, 28, 32, 42, 54, 71, 113, 303</v>
      </c>
      <c r="P461" t="s">
        <v>576</v>
      </c>
    </row>
    <row r="462" spans="1:16">
      <c r="A462">
        <v>460</v>
      </c>
      <c r="B462">
        <v>413</v>
      </c>
      <c r="C462">
        <v>95</v>
      </c>
      <c r="D462">
        <v>266.76206695061842</v>
      </c>
      <c r="E462">
        <v>2</v>
      </c>
      <c r="F462">
        <v>-157.10908192333892</v>
      </c>
      <c r="G462" t="s">
        <v>585</v>
      </c>
      <c r="H462" t="s">
        <v>583</v>
      </c>
      <c r="I462">
        <v>448</v>
      </c>
      <c r="J462" t="s">
        <v>52</v>
      </c>
      <c r="K462">
        <v>267</v>
      </c>
      <c r="L462" t="str">
        <f>_xlfn.XLOOKUP(HabLink2[[#This Row],[HS_ID_Real]],HabDesc[HS_ID_Real],HabDesc[Simp_type])</f>
        <v>Single-Family</v>
      </c>
      <c r="M462" t="str">
        <f>_xlfn.XLOOKUP(HabLink2[[#This Row],[HS_ID_Real]],HabStruct_Routes[HS_ID_Real],HabStruct_Routes[Merge_RID_String])</f>
        <v>23, 28, 32, 42, 54, 113, 303, 71</v>
      </c>
      <c r="N462" t="str">
        <f t="shared" si="14"/>
        <v>&lt;t&gt;&lt;s&gt;23&lt;/s&gt;&lt;s&gt;28&lt;/s&gt;&lt;s&gt;32&lt;/s&gt;&lt;s&gt;42&lt;/s&gt;&lt;s&gt;54&lt;/s&gt;&lt;s&gt;113&lt;/s&gt;&lt;s&gt;303&lt;/s&gt;&lt;s&gt;71&lt;/s&gt;&lt;/t&gt;</v>
      </c>
      <c r="O462" t="str">
        <f t="shared" si="15"/>
        <v>23, 28, 32, 42, 54, 71, 113, 303</v>
      </c>
      <c r="P462" t="s">
        <v>576</v>
      </c>
    </row>
    <row r="463" spans="1:16">
      <c r="A463">
        <v>461</v>
      </c>
      <c r="B463">
        <v>414</v>
      </c>
      <c r="C463">
        <v>56</v>
      </c>
      <c r="D463">
        <v>250.38104694998546</v>
      </c>
      <c r="E463">
        <v>1</v>
      </c>
      <c r="F463">
        <v>178.6770527209938</v>
      </c>
      <c r="G463" t="s">
        <v>586</v>
      </c>
      <c r="H463" t="s">
        <v>582</v>
      </c>
      <c r="I463">
        <v>449</v>
      </c>
      <c r="J463" t="s">
        <v>35</v>
      </c>
      <c r="K463">
        <v>250</v>
      </c>
      <c r="L463" t="str">
        <f>_xlfn.XLOOKUP(HabLink2[[#This Row],[HS_ID_Real]],HabDesc[HS_ID_Real],HabDesc[Simp_type])</f>
        <v>Single-Family</v>
      </c>
      <c r="M463" t="str">
        <f>_xlfn.XLOOKUP(HabLink2[[#This Row],[HS_ID_Real]],HabStruct_Routes[HS_ID_Real],HabStruct_Routes[Merge_RID_String])</f>
        <v>23, 28, 32, 42, 71</v>
      </c>
      <c r="N463" t="str">
        <f t="shared" si="14"/>
        <v>&lt;t&gt;&lt;s&gt;23&lt;/s&gt;&lt;s&gt;28&lt;/s&gt;&lt;s&gt;32&lt;/s&gt;&lt;s&gt;42&lt;/s&gt;&lt;s&gt;71&lt;/s&gt;&lt;/t&gt;</v>
      </c>
      <c r="O463" t="str">
        <f t="shared" si="15"/>
        <v>23, 28, 32, 42, 71</v>
      </c>
      <c r="P463" t="s">
        <v>587</v>
      </c>
    </row>
    <row r="464" spans="1:16">
      <c r="A464">
        <v>462</v>
      </c>
      <c r="B464">
        <v>415</v>
      </c>
      <c r="C464">
        <v>56</v>
      </c>
      <c r="D464">
        <v>249.81951484029972</v>
      </c>
      <c r="E464">
        <v>1</v>
      </c>
      <c r="F464">
        <v>178.67705272114554</v>
      </c>
      <c r="G464" t="s">
        <v>588</v>
      </c>
      <c r="H464" t="s">
        <v>582</v>
      </c>
      <c r="I464">
        <v>450</v>
      </c>
      <c r="J464" t="s">
        <v>35</v>
      </c>
      <c r="K464">
        <v>250</v>
      </c>
      <c r="L464" t="str">
        <f>_xlfn.XLOOKUP(HabLink2[[#This Row],[HS_ID_Real]],HabDesc[HS_ID_Real],HabDesc[Simp_type])</f>
        <v>Single-Family</v>
      </c>
      <c r="M464" t="str">
        <f>_xlfn.XLOOKUP(HabLink2[[#This Row],[HS_ID_Real]],HabStruct_Routes[HS_ID_Real],HabStruct_Routes[Merge_RID_String])</f>
        <v>23, 28, 32, 42, 71</v>
      </c>
      <c r="N464" t="str">
        <f t="shared" si="14"/>
        <v>&lt;t&gt;&lt;s&gt;23&lt;/s&gt;&lt;s&gt;28&lt;/s&gt;&lt;s&gt;32&lt;/s&gt;&lt;s&gt;42&lt;/s&gt;&lt;s&gt;71&lt;/s&gt;&lt;/t&gt;</v>
      </c>
      <c r="O464" t="str">
        <f t="shared" si="15"/>
        <v>23, 28, 32, 42, 71</v>
      </c>
      <c r="P464" t="s">
        <v>587</v>
      </c>
    </row>
    <row r="465" spans="1:16">
      <c r="A465">
        <v>463</v>
      </c>
      <c r="B465">
        <v>416</v>
      </c>
      <c r="C465">
        <v>56</v>
      </c>
      <c r="D465">
        <v>250.07318132998864</v>
      </c>
      <c r="E465">
        <v>1</v>
      </c>
      <c r="F465">
        <v>178.6770527210856</v>
      </c>
      <c r="G465" t="s">
        <v>589</v>
      </c>
      <c r="H465" t="s">
        <v>582</v>
      </c>
      <c r="I465">
        <v>451</v>
      </c>
      <c r="J465" t="s">
        <v>35</v>
      </c>
      <c r="K465">
        <v>250</v>
      </c>
      <c r="L465" t="str">
        <f>_xlfn.XLOOKUP(HabLink2[[#This Row],[HS_ID_Real]],HabDesc[HS_ID_Real],HabDesc[Simp_type])</f>
        <v>Single-Family</v>
      </c>
      <c r="M465" t="str">
        <f>_xlfn.XLOOKUP(HabLink2[[#This Row],[HS_ID_Real]],HabStruct_Routes[HS_ID_Real],HabStruct_Routes[Merge_RID_String])</f>
        <v>23, 28, 32, 42, 71</v>
      </c>
      <c r="N465" t="str">
        <f t="shared" si="14"/>
        <v>&lt;t&gt;&lt;s&gt;23&lt;/s&gt;&lt;s&gt;28&lt;/s&gt;&lt;s&gt;32&lt;/s&gt;&lt;s&gt;42&lt;/s&gt;&lt;s&gt;71&lt;/s&gt;&lt;/t&gt;</v>
      </c>
      <c r="O465" t="str">
        <f t="shared" si="15"/>
        <v>23, 28, 32, 42, 71</v>
      </c>
      <c r="P465" t="s">
        <v>587</v>
      </c>
    </row>
    <row r="466" spans="1:16">
      <c r="A466">
        <v>464</v>
      </c>
      <c r="B466">
        <v>417</v>
      </c>
      <c r="C466">
        <v>56</v>
      </c>
      <c r="D466">
        <v>250.43496091666808</v>
      </c>
      <c r="E466">
        <v>1</v>
      </c>
      <c r="F466">
        <v>178.67705272090171</v>
      </c>
      <c r="G466" t="s">
        <v>590</v>
      </c>
      <c r="H466" t="s">
        <v>582</v>
      </c>
      <c r="I466">
        <v>452</v>
      </c>
      <c r="J466" t="s">
        <v>35</v>
      </c>
      <c r="K466">
        <v>250</v>
      </c>
      <c r="L466" t="str">
        <f>_xlfn.XLOOKUP(HabLink2[[#This Row],[HS_ID_Real]],HabDesc[HS_ID_Real],HabDesc[Simp_type])</f>
        <v>Single-Family</v>
      </c>
      <c r="M466" t="str">
        <f>_xlfn.XLOOKUP(HabLink2[[#This Row],[HS_ID_Real]],HabStruct_Routes[HS_ID_Real],HabStruct_Routes[Merge_RID_String])</f>
        <v>23, 28, 32, 42, 71</v>
      </c>
      <c r="N466" t="str">
        <f t="shared" si="14"/>
        <v>&lt;t&gt;&lt;s&gt;23&lt;/s&gt;&lt;s&gt;28&lt;/s&gt;&lt;s&gt;32&lt;/s&gt;&lt;s&gt;42&lt;/s&gt;&lt;s&gt;71&lt;/s&gt;&lt;/t&gt;</v>
      </c>
      <c r="O466" t="str">
        <f t="shared" si="15"/>
        <v>23, 28, 32, 42, 71</v>
      </c>
      <c r="P466" t="s">
        <v>587</v>
      </c>
    </row>
    <row r="467" spans="1:16">
      <c r="A467">
        <v>465</v>
      </c>
      <c r="B467">
        <v>418</v>
      </c>
      <c r="C467">
        <v>56</v>
      </c>
      <c r="D467">
        <v>251.61284793624932</v>
      </c>
      <c r="E467">
        <v>1</v>
      </c>
      <c r="F467">
        <v>178.6770527209811</v>
      </c>
      <c r="G467" t="s">
        <v>591</v>
      </c>
      <c r="H467" t="s">
        <v>582</v>
      </c>
      <c r="I467">
        <v>453</v>
      </c>
      <c r="J467" t="s">
        <v>35</v>
      </c>
      <c r="K467">
        <v>252</v>
      </c>
      <c r="L467" t="str">
        <f>_xlfn.XLOOKUP(HabLink2[[#This Row],[HS_ID_Real]],HabDesc[HS_ID_Real],HabDesc[Simp_type])</f>
        <v>Single-Family</v>
      </c>
      <c r="M467" t="str">
        <f>_xlfn.XLOOKUP(HabLink2[[#This Row],[HS_ID_Real]],HabStruct_Routes[HS_ID_Real],HabStruct_Routes[Merge_RID_String])</f>
        <v>23, 28, 32, 42, 71</v>
      </c>
      <c r="N467" t="str">
        <f t="shared" si="14"/>
        <v>&lt;t&gt;&lt;s&gt;23&lt;/s&gt;&lt;s&gt;28&lt;/s&gt;&lt;s&gt;32&lt;/s&gt;&lt;s&gt;42&lt;/s&gt;&lt;s&gt;71&lt;/s&gt;&lt;/t&gt;</v>
      </c>
      <c r="O467" t="str">
        <f t="shared" si="15"/>
        <v>23, 28, 32, 42, 71</v>
      </c>
      <c r="P467" t="s">
        <v>587</v>
      </c>
    </row>
    <row r="468" spans="1:16">
      <c r="A468">
        <v>466</v>
      </c>
      <c r="B468">
        <v>419</v>
      </c>
      <c r="C468">
        <v>56</v>
      </c>
      <c r="D468">
        <v>248.17264915626072</v>
      </c>
      <c r="E468">
        <v>1</v>
      </c>
      <c r="F468">
        <v>178.67705272089955</v>
      </c>
      <c r="G468" t="s">
        <v>592</v>
      </c>
      <c r="H468" t="s">
        <v>582</v>
      </c>
      <c r="I468">
        <v>454</v>
      </c>
      <c r="J468" t="s">
        <v>35</v>
      </c>
      <c r="K468">
        <v>248</v>
      </c>
      <c r="L468" t="str">
        <f>_xlfn.XLOOKUP(HabLink2[[#This Row],[HS_ID_Real]],HabDesc[HS_ID_Real],HabDesc[Simp_type])</f>
        <v>Single-Family</v>
      </c>
      <c r="M468" t="str">
        <f>_xlfn.XLOOKUP(HabLink2[[#This Row],[HS_ID_Real]],HabStruct_Routes[HS_ID_Real],HabStruct_Routes[Merge_RID_String])</f>
        <v>23, 28, 32, 42, 71</v>
      </c>
      <c r="N468" t="str">
        <f t="shared" si="14"/>
        <v>&lt;t&gt;&lt;s&gt;23&lt;/s&gt;&lt;s&gt;28&lt;/s&gt;&lt;s&gt;32&lt;/s&gt;&lt;s&gt;42&lt;/s&gt;&lt;s&gt;71&lt;/s&gt;&lt;/t&gt;</v>
      </c>
      <c r="O468" t="str">
        <f t="shared" si="15"/>
        <v>23, 28, 32, 42, 71</v>
      </c>
      <c r="P468" t="s">
        <v>587</v>
      </c>
    </row>
    <row r="469" spans="1:16">
      <c r="A469">
        <v>467</v>
      </c>
      <c r="B469">
        <v>420</v>
      </c>
      <c r="C469">
        <v>72</v>
      </c>
      <c r="D469">
        <v>307.54452250882724</v>
      </c>
      <c r="E469">
        <v>1</v>
      </c>
      <c r="F469">
        <v>-90.426808690677518</v>
      </c>
      <c r="G469" t="s">
        <v>593</v>
      </c>
      <c r="H469" t="s">
        <v>31</v>
      </c>
      <c r="I469">
        <v>455</v>
      </c>
      <c r="J469" t="s">
        <v>13</v>
      </c>
      <c r="K469">
        <v>308</v>
      </c>
      <c r="L469" t="str">
        <f>_xlfn.XLOOKUP(HabLink2[[#This Row],[HS_ID_Real]],HabDesc[HS_ID_Real],HabDesc[Simp_type])</f>
        <v>Single-Family</v>
      </c>
      <c r="M469" t="str">
        <f>_xlfn.XLOOKUP(HabLink2[[#This Row],[HS_ID_Real]],HabStruct_Routes[HS_ID_Real],HabStruct_Routes[Merge_RID_String])</f>
        <v>237, 11, 13, 22, 26, 49, 333, 17, 19, 25, 63, 74, 259</v>
      </c>
      <c r="N469" t="str">
        <f t="shared" si="14"/>
        <v>&lt;t&gt;&lt;s&gt;237&lt;/s&gt;&lt;s&gt;11&lt;/s&gt;&lt;s&gt;13&lt;/s&gt;&lt;s&gt;22&lt;/s&gt;&lt;s&gt;26&lt;/s&gt;&lt;s&gt;49&lt;/s&gt;&lt;s&gt;333&lt;/s&gt;&lt;s&gt;17&lt;/s&gt;&lt;s&gt;19&lt;/s&gt;&lt;s&gt;25&lt;/s&gt;&lt;s&gt;63&lt;/s&gt;&lt;s&gt;74&lt;/s&gt;&lt;s&gt;259&lt;/s&gt;&lt;/t&gt;</v>
      </c>
      <c r="O469" t="str">
        <f t="shared" si="15"/>
        <v>11, 13, 17, 19, 22, 25, 26, 49, 63, 74, 237, 259, 333</v>
      </c>
      <c r="P469" t="s">
        <v>32</v>
      </c>
    </row>
    <row r="470" spans="1:16">
      <c r="A470">
        <v>468</v>
      </c>
      <c r="B470">
        <v>421</v>
      </c>
      <c r="C470">
        <v>56</v>
      </c>
      <c r="D470">
        <v>252.10638816548257</v>
      </c>
      <c r="E470">
        <v>1</v>
      </c>
      <c r="F470">
        <v>178.67705272108631</v>
      </c>
      <c r="G470" t="s">
        <v>594</v>
      </c>
      <c r="H470" t="s">
        <v>582</v>
      </c>
      <c r="I470">
        <v>456</v>
      </c>
      <c r="J470" t="s">
        <v>35</v>
      </c>
      <c r="K470">
        <v>252</v>
      </c>
      <c r="L470" t="str">
        <f>_xlfn.XLOOKUP(HabLink2[[#This Row],[HS_ID_Real]],HabDesc[HS_ID_Real],HabDesc[Simp_type])</f>
        <v>Single-Family</v>
      </c>
      <c r="M470" t="str">
        <f>_xlfn.XLOOKUP(HabLink2[[#This Row],[HS_ID_Real]],HabStruct_Routes[HS_ID_Real],HabStruct_Routes[Merge_RID_String])</f>
        <v>23, 28, 32, 42, 71</v>
      </c>
      <c r="N470" t="str">
        <f t="shared" si="14"/>
        <v>&lt;t&gt;&lt;s&gt;23&lt;/s&gt;&lt;s&gt;28&lt;/s&gt;&lt;s&gt;32&lt;/s&gt;&lt;s&gt;42&lt;/s&gt;&lt;s&gt;71&lt;/s&gt;&lt;/t&gt;</v>
      </c>
      <c r="O470" t="str">
        <f t="shared" si="15"/>
        <v>23, 28, 32, 42, 71</v>
      </c>
      <c r="P470" t="s">
        <v>587</v>
      </c>
    </row>
    <row r="471" spans="1:16">
      <c r="A471">
        <v>469</v>
      </c>
      <c r="B471">
        <v>422</v>
      </c>
      <c r="C471">
        <v>56</v>
      </c>
      <c r="D471">
        <v>244.63650627898724</v>
      </c>
      <c r="E471">
        <v>1</v>
      </c>
      <c r="F471">
        <v>178.67705272088557</v>
      </c>
      <c r="G471" t="s">
        <v>595</v>
      </c>
      <c r="H471" t="s">
        <v>582</v>
      </c>
      <c r="I471">
        <v>457</v>
      </c>
      <c r="J471" t="s">
        <v>35</v>
      </c>
      <c r="K471">
        <v>245</v>
      </c>
      <c r="L471" t="str">
        <f>_xlfn.XLOOKUP(HabLink2[[#This Row],[HS_ID_Real]],HabDesc[HS_ID_Real],HabDesc[Simp_type])</f>
        <v>Single-Family</v>
      </c>
      <c r="M471" t="str">
        <f>_xlfn.XLOOKUP(HabLink2[[#This Row],[HS_ID_Real]],HabStruct_Routes[HS_ID_Real],HabStruct_Routes[Merge_RID_String])</f>
        <v>23, 28, 32, 42, 54, 113, 303, 71</v>
      </c>
      <c r="N471" t="str">
        <f t="shared" si="14"/>
        <v>&lt;t&gt;&lt;s&gt;23&lt;/s&gt;&lt;s&gt;28&lt;/s&gt;&lt;s&gt;32&lt;/s&gt;&lt;s&gt;42&lt;/s&gt;&lt;s&gt;54&lt;/s&gt;&lt;s&gt;113&lt;/s&gt;&lt;s&gt;303&lt;/s&gt;&lt;s&gt;71&lt;/s&gt;&lt;/t&gt;</v>
      </c>
      <c r="O471" t="str">
        <f t="shared" si="15"/>
        <v>23, 28, 32, 42, 54, 71, 113, 303</v>
      </c>
      <c r="P471" t="s">
        <v>576</v>
      </c>
    </row>
    <row r="472" spans="1:16">
      <c r="A472">
        <v>470</v>
      </c>
      <c r="B472">
        <v>422</v>
      </c>
      <c r="C472">
        <v>45</v>
      </c>
      <c r="D472">
        <v>253.23191023811441</v>
      </c>
      <c r="E472">
        <v>2</v>
      </c>
      <c r="F472">
        <v>-166.44444532925326</v>
      </c>
      <c r="G472" t="s">
        <v>595</v>
      </c>
      <c r="H472" t="s">
        <v>575</v>
      </c>
      <c r="I472">
        <v>457</v>
      </c>
      <c r="J472" t="s">
        <v>35</v>
      </c>
      <c r="K472">
        <v>253</v>
      </c>
      <c r="L472" t="str">
        <f>_xlfn.XLOOKUP(HabLink2[[#This Row],[HS_ID_Real]],HabDesc[HS_ID_Real],HabDesc[Simp_type])</f>
        <v>Single-Family</v>
      </c>
      <c r="M472" t="str">
        <f>_xlfn.XLOOKUP(HabLink2[[#This Row],[HS_ID_Real]],HabStruct_Routes[HS_ID_Real],HabStruct_Routes[Merge_RID_String])</f>
        <v>23, 28, 32, 42, 54, 113, 303, 71</v>
      </c>
      <c r="N472" t="str">
        <f t="shared" si="14"/>
        <v>&lt;t&gt;&lt;s&gt;23&lt;/s&gt;&lt;s&gt;28&lt;/s&gt;&lt;s&gt;32&lt;/s&gt;&lt;s&gt;42&lt;/s&gt;&lt;s&gt;54&lt;/s&gt;&lt;s&gt;113&lt;/s&gt;&lt;s&gt;303&lt;/s&gt;&lt;s&gt;71&lt;/s&gt;&lt;/t&gt;</v>
      </c>
      <c r="O472" t="str">
        <f t="shared" si="15"/>
        <v>23, 28, 32, 42, 54, 71, 113, 303</v>
      </c>
      <c r="P472" t="s">
        <v>576</v>
      </c>
    </row>
    <row r="473" spans="1:16">
      <c r="A473">
        <v>471</v>
      </c>
      <c r="B473">
        <v>422</v>
      </c>
      <c r="C473">
        <v>95</v>
      </c>
      <c r="D473">
        <v>253.23191023811441</v>
      </c>
      <c r="E473">
        <v>2</v>
      </c>
      <c r="F473">
        <v>-166.44444532925326</v>
      </c>
      <c r="G473" t="s">
        <v>595</v>
      </c>
      <c r="H473" t="s">
        <v>583</v>
      </c>
      <c r="I473">
        <v>457</v>
      </c>
      <c r="J473" t="s">
        <v>35</v>
      </c>
      <c r="K473">
        <v>253</v>
      </c>
      <c r="L473" t="str">
        <f>_xlfn.XLOOKUP(HabLink2[[#This Row],[HS_ID_Real]],HabDesc[HS_ID_Real],HabDesc[Simp_type])</f>
        <v>Single-Family</v>
      </c>
      <c r="M473" t="str">
        <f>_xlfn.XLOOKUP(HabLink2[[#This Row],[HS_ID_Real]],HabStruct_Routes[HS_ID_Real],HabStruct_Routes[Merge_RID_String])</f>
        <v>23, 28, 32, 42, 54, 113, 303, 71</v>
      </c>
      <c r="N473" t="str">
        <f t="shared" si="14"/>
        <v>&lt;t&gt;&lt;s&gt;23&lt;/s&gt;&lt;s&gt;28&lt;/s&gt;&lt;s&gt;32&lt;/s&gt;&lt;s&gt;42&lt;/s&gt;&lt;s&gt;54&lt;/s&gt;&lt;s&gt;113&lt;/s&gt;&lt;s&gt;303&lt;/s&gt;&lt;s&gt;71&lt;/s&gt;&lt;/t&gt;</v>
      </c>
      <c r="O473" t="str">
        <f t="shared" si="15"/>
        <v>23, 28, 32, 42, 54, 71, 113, 303</v>
      </c>
      <c r="P473" t="s">
        <v>576</v>
      </c>
    </row>
    <row r="474" spans="1:16">
      <c r="A474">
        <v>472</v>
      </c>
      <c r="B474">
        <v>423</v>
      </c>
      <c r="C474">
        <v>45</v>
      </c>
      <c r="D474">
        <v>247.69950674159838</v>
      </c>
      <c r="E474">
        <v>1</v>
      </c>
      <c r="F474">
        <v>-174.62622175003298</v>
      </c>
      <c r="G474" t="s">
        <v>596</v>
      </c>
      <c r="H474" t="s">
        <v>575</v>
      </c>
      <c r="I474">
        <v>458</v>
      </c>
      <c r="J474" t="s">
        <v>35</v>
      </c>
      <c r="K474">
        <v>248</v>
      </c>
      <c r="L474" t="str">
        <f>_xlfn.XLOOKUP(HabLink2[[#This Row],[HS_ID_Real]],HabDesc[HS_ID_Real],HabDesc[Simp_type])</f>
        <v>Single-Family</v>
      </c>
      <c r="M474" t="str">
        <f>_xlfn.XLOOKUP(HabLink2[[#This Row],[HS_ID_Real]],HabStruct_Routes[HS_ID_Real],HabStruct_Routes[Merge_RID_String])</f>
        <v>23, 28, 32, 42, 54, 113, 303, 71</v>
      </c>
      <c r="N474" t="str">
        <f t="shared" si="14"/>
        <v>&lt;t&gt;&lt;s&gt;23&lt;/s&gt;&lt;s&gt;28&lt;/s&gt;&lt;s&gt;32&lt;/s&gt;&lt;s&gt;42&lt;/s&gt;&lt;s&gt;54&lt;/s&gt;&lt;s&gt;113&lt;/s&gt;&lt;s&gt;303&lt;/s&gt;&lt;s&gt;71&lt;/s&gt;&lt;/t&gt;</v>
      </c>
      <c r="O474" t="str">
        <f t="shared" si="15"/>
        <v>23, 28, 32, 42, 54, 71, 113, 303</v>
      </c>
      <c r="P474" t="s">
        <v>576</v>
      </c>
    </row>
    <row r="475" spans="1:16">
      <c r="A475">
        <v>473</v>
      </c>
      <c r="B475">
        <v>424</v>
      </c>
      <c r="C475">
        <v>45</v>
      </c>
      <c r="D475">
        <v>251.6689596180388</v>
      </c>
      <c r="E475">
        <v>1</v>
      </c>
      <c r="F475">
        <v>178.85442125205176</v>
      </c>
      <c r="G475" t="s">
        <v>597</v>
      </c>
      <c r="H475" t="s">
        <v>575</v>
      </c>
      <c r="I475">
        <v>459</v>
      </c>
      <c r="J475" t="s">
        <v>35</v>
      </c>
      <c r="K475">
        <v>252</v>
      </c>
      <c r="L475" t="str">
        <f>_xlfn.XLOOKUP(HabLink2[[#This Row],[HS_ID_Real]],HabDesc[HS_ID_Real],HabDesc[Simp_type])</f>
        <v>Single-Family</v>
      </c>
      <c r="M475" t="str">
        <f>_xlfn.XLOOKUP(HabLink2[[#This Row],[HS_ID_Real]],HabStruct_Routes[HS_ID_Real],HabStruct_Routes[Merge_RID_String])</f>
        <v>23, 28, 32, 42, 54, 113, 303, 71</v>
      </c>
      <c r="N475" t="str">
        <f t="shared" si="14"/>
        <v>&lt;t&gt;&lt;s&gt;23&lt;/s&gt;&lt;s&gt;28&lt;/s&gt;&lt;s&gt;32&lt;/s&gt;&lt;s&gt;42&lt;/s&gt;&lt;s&gt;54&lt;/s&gt;&lt;s&gt;113&lt;/s&gt;&lt;s&gt;303&lt;/s&gt;&lt;s&gt;71&lt;/s&gt;&lt;/t&gt;</v>
      </c>
      <c r="O475" t="str">
        <f t="shared" si="15"/>
        <v>23, 28, 32, 42, 54, 71, 113, 303</v>
      </c>
      <c r="P475" t="s">
        <v>576</v>
      </c>
    </row>
    <row r="476" spans="1:16">
      <c r="A476">
        <v>474</v>
      </c>
      <c r="B476">
        <v>425</v>
      </c>
      <c r="C476">
        <v>45</v>
      </c>
      <c r="D476">
        <v>213.63098168296995</v>
      </c>
      <c r="E476">
        <v>1</v>
      </c>
      <c r="F476">
        <v>178.09486074466776</v>
      </c>
      <c r="G476" t="s">
        <v>598</v>
      </c>
      <c r="H476" t="s">
        <v>575</v>
      </c>
      <c r="I476">
        <v>460</v>
      </c>
      <c r="J476" t="s">
        <v>35</v>
      </c>
      <c r="K476">
        <v>214</v>
      </c>
      <c r="L476" t="str">
        <f>_xlfn.XLOOKUP(HabLink2[[#This Row],[HS_ID_Real]],HabDesc[HS_ID_Real],HabDesc[Simp_type])</f>
        <v>Single-Family</v>
      </c>
      <c r="M476" t="str">
        <f>_xlfn.XLOOKUP(HabLink2[[#This Row],[HS_ID_Real]],HabStruct_Routes[HS_ID_Real],HabStruct_Routes[Merge_RID_String])</f>
        <v>23, 28, 32, 42, 54, 113, 303, 71</v>
      </c>
      <c r="N476" t="str">
        <f t="shared" si="14"/>
        <v>&lt;t&gt;&lt;s&gt;23&lt;/s&gt;&lt;s&gt;28&lt;/s&gt;&lt;s&gt;32&lt;/s&gt;&lt;s&gt;42&lt;/s&gt;&lt;s&gt;54&lt;/s&gt;&lt;s&gt;113&lt;/s&gt;&lt;s&gt;303&lt;/s&gt;&lt;s&gt;71&lt;/s&gt;&lt;/t&gt;</v>
      </c>
      <c r="O476" t="str">
        <f t="shared" si="15"/>
        <v>23, 28, 32, 42, 54, 71, 113, 303</v>
      </c>
      <c r="P476" t="s">
        <v>576</v>
      </c>
    </row>
    <row r="477" spans="1:16">
      <c r="A477">
        <v>484</v>
      </c>
      <c r="B477">
        <v>435</v>
      </c>
      <c r="C477">
        <v>45</v>
      </c>
      <c r="D477">
        <v>208.72078155183456</v>
      </c>
      <c r="E477">
        <v>1</v>
      </c>
      <c r="F477">
        <v>178.09486074456925</v>
      </c>
      <c r="G477" t="s">
        <v>598</v>
      </c>
      <c r="H477" t="s">
        <v>575</v>
      </c>
      <c r="I477">
        <v>460</v>
      </c>
      <c r="J477" t="s">
        <v>35</v>
      </c>
      <c r="K477">
        <v>209</v>
      </c>
      <c r="L477" t="str">
        <f>_xlfn.XLOOKUP(HabLink2[[#This Row],[HS_ID_Real]],HabDesc[HS_ID_Real],HabDesc[Simp_type])</f>
        <v>Single-Family</v>
      </c>
      <c r="M477" t="str">
        <f>_xlfn.XLOOKUP(HabLink2[[#This Row],[HS_ID_Real]],HabStruct_Routes[HS_ID_Real],HabStruct_Routes[Merge_RID_String])</f>
        <v>23, 28, 32, 42, 54, 113, 303, 71</v>
      </c>
      <c r="N477" t="str">
        <f t="shared" si="14"/>
        <v>&lt;t&gt;&lt;s&gt;23&lt;/s&gt;&lt;s&gt;28&lt;/s&gt;&lt;s&gt;32&lt;/s&gt;&lt;s&gt;42&lt;/s&gt;&lt;s&gt;54&lt;/s&gt;&lt;s&gt;113&lt;/s&gt;&lt;s&gt;303&lt;/s&gt;&lt;s&gt;71&lt;/s&gt;&lt;/t&gt;</v>
      </c>
      <c r="O477" t="str">
        <f t="shared" si="15"/>
        <v>23, 28, 32, 42, 54, 71, 113, 303</v>
      </c>
      <c r="P477" t="s">
        <v>576</v>
      </c>
    </row>
    <row r="478" spans="1:16">
      <c r="A478">
        <v>475</v>
      </c>
      <c r="B478">
        <v>426</v>
      </c>
      <c r="C478">
        <v>33</v>
      </c>
      <c r="D478">
        <v>176.75838524981606</v>
      </c>
      <c r="E478">
        <v>1</v>
      </c>
      <c r="F478">
        <v>-127.10060727849715</v>
      </c>
      <c r="G478" t="s">
        <v>599</v>
      </c>
      <c r="H478" t="s">
        <v>53</v>
      </c>
      <c r="I478">
        <v>461</v>
      </c>
      <c r="J478" t="s">
        <v>52</v>
      </c>
      <c r="K478">
        <v>177</v>
      </c>
      <c r="L478" t="str">
        <f>_xlfn.XLOOKUP(HabLink2[[#This Row],[HS_ID_Real]],HabDesc[HS_ID_Real],HabDesc[Simp_type])</f>
        <v>Single-Family</v>
      </c>
      <c r="M478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478" t="str">
        <f t="shared" si="14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478" t="str">
        <f t="shared" si="15"/>
        <v>9, 10, 14, 18, 24, 34, 38, 51, 59, 64, 65, 79, 80, 85, 104, 127, 148, 149, 177, 223, 333, 346, 371, 374</v>
      </c>
      <c r="P478" t="s">
        <v>54</v>
      </c>
    </row>
    <row r="479" spans="1:16">
      <c r="A479">
        <v>476</v>
      </c>
      <c r="B479">
        <v>427</v>
      </c>
      <c r="C479">
        <v>33</v>
      </c>
      <c r="D479">
        <v>207.40495187736775</v>
      </c>
      <c r="E479">
        <v>1</v>
      </c>
      <c r="F479">
        <v>-127.10064215640503</v>
      </c>
      <c r="G479" t="s">
        <v>600</v>
      </c>
      <c r="H479" t="s">
        <v>53</v>
      </c>
      <c r="I479">
        <v>462</v>
      </c>
      <c r="J479" t="s">
        <v>52</v>
      </c>
      <c r="K479">
        <v>207</v>
      </c>
      <c r="L479" t="str">
        <f>_xlfn.XLOOKUP(HabLink2[[#This Row],[HS_ID_Real]],HabDesc[HS_ID_Real],HabDesc[Simp_type])</f>
        <v>Commercial</v>
      </c>
      <c r="M479" t="str">
        <f>_xlfn.XLOOKUP(HabLink2[[#This Row],[HS_ID_Real]],HabStruct_Routes[HS_ID_Real],HabStruct_Routes[Merge_RID_String])</f>
        <v>371, 374, 333, 59, 79, 80, 104, 149, 51, 64, 65, 85, 127, 18, 24, 38, 148, 177, 223, 9, 10, 14, 34, 346</v>
      </c>
      <c r="N479" t="str">
        <f t="shared" si="14"/>
        <v>&lt;t&gt;&lt;s&gt;371&lt;/s&gt;&lt;s&gt;374&lt;/s&gt;&lt;s&gt;333&lt;/s&gt;&lt;s&gt;59&lt;/s&gt;&lt;s&gt;79&lt;/s&gt;&lt;s&gt;80&lt;/s&gt;&lt;s&gt;104&lt;/s&gt;&lt;s&gt;149&lt;/s&gt;&lt;s&gt;51&lt;/s&gt;&lt;s&gt;64&lt;/s&gt;&lt;s&gt;65&lt;/s&gt;&lt;s&gt;85&lt;/s&gt;&lt;s&gt;127&lt;/s&gt;&lt;s&gt;18&lt;/s&gt;&lt;s&gt;24&lt;/s&gt;&lt;s&gt;38&lt;/s&gt;&lt;s&gt;148&lt;/s&gt;&lt;s&gt;177&lt;/s&gt;&lt;s&gt;223&lt;/s&gt;&lt;s&gt;9&lt;/s&gt;&lt;s&gt;10&lt;/s&gt;&lt;s&gt;14&lt;/s&gt;&lt;s&gt;34&lt;/s&gt;&lt;s&gt;346&lt;/s&gt;&lt;/t&gt;</v>
      </c>
      <c r="O479" t="str">
        <f t="shared" si="15"/>
        <v>9, 10, 14, 18, 24, 34, 38, 51, 59, 64, 65, 79, 80, 85, 104, 127, 148, 149, 177, 223, 333, 346, 371, 374</v>
      </c>
      <c r="P479" t="s">
        <v>54</v>
      </c>
    </row>
    <row r="480" spans="1:16">
      <c r="A480">
        <v>477</v>
      </c>
      <c r="B480">
        <v>428</v>
      </c>
      <c r="C480">
        <v>58</v>
      </c>
      <c r="D480">
        <v>302.49469183812789</v>
      </c>
      <c r="E480">
        <v>1</v>
      </c>
      <c r="F480">
        <v>179.14216038940037</v>
      </c>
      <c r="G480" t="s">
        <v>601</v>
      </c>
      <c r="H480" t="s">
        <v>80</v>
      </c>
      <c r="I480">
        <v>463</v>
      </c>
      <c r="J480" t="s">
        <v>35</v>
      </c>
      <c r="K480">
        <v>302</v>
      </c>
      <c r="L480" t="str">
        <f>_xlfn.XLOOKUP(HabLink2[[#This Row],[HS_ID_Real]],HabDesc[HS_ID_Real],HabDesc[Simp_type])</f>
        <v>Single-Family</v>
      </c>
      <c r="M480" t="str">
        <f>_xlfn.XLOOKUP(HabLink2[[#This Row],[HS_ID_Real]],HabStruct_Routes[HS_ID_Real],HabStruct_Routes[Merge_RID_String])</f>
        <v>23, 28, 32, 42, 67, 71</v>
      </c>
      <c r="N480" t="str">
        <f t="shared" si="14"/>
        <v>&lt;t&gt;&lt;s&gt;23&lt;/s&gt;&lt;s&gt;28&lt;/s&gt;&lt;s&gt;32&lt;/s&gt;&lt;s&gt;42&lt;/s&gt;&lt;s&gt;67&lt;/s&gt;&lt;s&gt;71&lt;/s&gt;&lt;/t&gt;</v>
      </c>
      <c r="O480" t="str">
        <f t="shared" si="15"/>
        <v>23, 28, 32, 42, 67, 71</v>
      </c>
      <c r="P480" t="s">
        <v>81</v>
      </c>
    </row>
    <row r="481" spans="1:16">
      <c r="A481">
        <v>478</v>
      </c>
      <c r="B481">
        <v>429</v>
      </c>
      <c r="C481">
        <v>103</v>
      </c>
      <c r="D481">
        <v>179.16409931810364</v>
      </c>
      <c r="E481">
        <v>1</v>
      </c>
      <c r="F481">
        <v>-7.1102737635630513</v>
      </c>
      <c r="G481" t="s">
        <v>602</v>
      </c>
      <c r="H481" t="s">
        <v>71</v>
      </c>
      <c r="I481">
        <v>464</v>
      </c>
      <c r="J481" t="s">
        <v>17</v>
      </c>
      <c r="K481">
        <v>179</v>
      </c>
      <c r="L481" t="str">
        <f>_xlfn.XLOOKUP(HabLink2[[#This Row],[HS_ID_Real]],HabDesc[HS_ID_Real],HabDesc[Simp_type])</f>
        <v>Single-Family</v>
      </c>
      <c r="M481" t="str">
        <f>_xlfn.XLOOKUP(HabLink2[[#This Row],[HS_ID_Real]],HabStruct_Routes[HS_ID_Real],HabStruct_Routes[Merge_RID_String])</f>
        <v>144, 206, 218, 121, 185, 196, 253, 298, 301, 23, 28, 32, 42, 68, 67, 86, 214, 319</v>
      </c>
      <c r="N481" t="str">
        <f t="shared" si="14"/>
        <v>&lt;t&gt;&lt;s&gt;144&lt;/s&gt;&lt;s&gt;206&lt;/s&gt;&lt;s&gt;218&lt;/s&gt;&lt;s&gt;121&lt;/s&gt;&lt;s&gt;185&lt;/s&gt;&lt;s&gt;196&lt;/s&gt;&lt;s&gt;253&lt;/s&gt;&lt;s&gt;298&lt;/s&gt;&lt;s&gt;301&lt;/s&gt;&lt;s&gt;23&lt;/s&gt;&lt;s&gt;28&lt;/s&gt;&lt;s&gt;32&lt;/s&gt;&lt;s&gt;42&lt;/s&gt;&lt;s&gt;68&lt;/s&gt;&lt;s&gt;67&lt;/s&gt;&lt;s&gt;86&lt;/s&gt;&lt;s&gt;214&lt;/s&gt;&lt;s&gt;319&lt;/s&gt;&lt;/t&gt;</v>
      </c>
      <c r="O481" t="str">
        <f t="shared" si="15"/>
        <v>23, 28, 32, 42, 67, 68, 86, 121, 144, 185, 196, 206, 214, 218, 253, 298, 301, 319</v>
      </c>
      <c r="P481" t="s">
        <v>72</v>
      </c>
    </row>
    <row r="482" spans="1:16">
      <c r="A482">
        <v>479</v>
      </c>
      <c r="B482">
        <v>430</v>
      </c>
      <c r="C482">
        <v>116</v>
      </c>
      <c r="D482">
        <v>184.74972604417241</v>
      </c>
      <c r="E482">
        <v>1</v>
      </c>
      <c r="F482">
        <v>-90.144147681138904</v>
      </c>
      <c r="G482" t="s">
        <v>603</v>
      </c>
      <c r="H482" t="s">
        <v>221</v>
      </c>
      <c r="I482">
        <v>465</v>
      </c>
      <c r="J482" t="s">
        <v>13</v>
      </c>
      <c r="K482">
        <v>185</v>
      </c>
      <c r="L482" t="str">
        <f>_xlfn.XLOOKUP(HabLink2[[#This Row],[HS_ID_Real]],HabDesc[HS_ID_Real],HabDesc[Simp_type])</f>
        <v>Commercial</v>
      </c>
      <c r="M482" t="str">
        <f>_xlfn.XLOOKUP(HabLink2[[#This Row],[HS_ID_Real]],HabStruct_Routes[HS_ID_Real],HabStruct_Routes[Merge_RID_String])</f>
        <v>233, 212</v>
      </c>
      <c r="N482" t="str">
        <f t="shared" si="14"/>
        <v>&lt;t&gt;&lt;s&gt;233&lt;/s&gt;&lt;s&gt;212&lt;/s&gt;&lt;/t&gt;</v>
      </c>
      <c r="O482" t="str">
        <f t="shared" si="15"/>
        <v>212, 233</v>
      </c>
      <c r="P482" t="s">
        <v>604</v>
      </c>
    </row>
    <row r="483" spans="1:16">
      <c r="A483">
        <v>480</v>
      </c>
      <c r="B483">
        <v>431</v>
      </c>
      <c r="C483">
        <v>7</v>
      </c>
      <c r="D483">
        <v>112.62783106980145</v>
      </c>
      <c r="E483">
        <v>1</v>
      </c>
      <c r="F483">
        <v>-1.4582516923177411</v>
      </c>
      <c r="G483" t="s">
        <v>605</v>
      </c>
      <c r="H483" t="s">
        <v>165</v>
      </c>
      <c r="I483">
        <v>466</v>
      </c>
      <c r="J483" t="s">
        <v>17</v>
      </c>
      <c r="K483">
        <v>113</v>
      </c>
      <c r="L483" t="str">
        <f>_xlfn.XLOOKUP(HabLink2[[#This Row],[HS_ID_Real]],HabDesc[HS_ID_Real],HabDesc[Simp_type])</f>
        <v>Commercial</v>
      </c>
      <c r="M483" t="str">
        <f>_xlfn.XLOOKUP(HabLink2[[#This Row],[HS_ID_Real]],HabStruct_Routes[HS_ID_Real],HabStruct_Routes[Merge_RID_String])</f>
        <v>26, 55, 57, 328, 34, 74</v>
      </c>
      <c r="N483" t="str">
        <f t="shared" si="14"/>
        <v>&lt;t&gt;&lt;s&gt;26&lt;/s&gt;&lt;s&gt;55&lt;/s&gt;&lt;s&gt;57&lt;/s&gt;&lt;s&gt;328&lt;/s&gt;&lt;s&gt;34&lt;/s&gt;&lt;s&gt;74&lt;/s&gt;&lt;/t&gt;</v>
      </c>
      <c r="O483" t="str">
        <f t="shared" si="15"/>
        <v>26, 34, 55, 57, 74, 328</v>
      </c>
      <c r="P483" t="s">
        <v>166</v>
      </c>
    </row>
    <row r="484" spans="1:16">
      <c r="A484">
        <v>481</v>
      </c>
      <c r="B484">
        <v>432</v>
      </c>
      <c r="C484">
        <v>82</v>
      </c>
      <c r="D484">
        <v>168.30556761489177</v>
      </c>
      <c r="E484">
        <v>1</v>
      </c>
      <c r="F484">
        <v>0.56923884395075397</v>
      </c>
      <c r="G484" t="s">
        <v>606</v>
      </c>
      <c r="H484" t="s">
        <v>123</v>
      </c>
      <c r="I484">
        <v>467</v>
      </c>
      <c r="J484" t="s">
        <v>17</v>
      </c>
      <c r="K484">
        <v>168</v>
      </c>
      <c r="L484" t="str">
        <f>_xlfn.XLOOKUP(HabLink2[[#This Row],[HS_ID_Real]],HabDesc[HS_ID_Real],HabDesc[Simp_type])</f>
        <v>Commercial</v>
      </c>
      <c r="M484" t="str">
        <f>_xlfn.XLOOKUP(HabLink2[[#This Row],[HS_ID_Real]],HabStruct_Routes[HS_ID_Real],HabStruct_Routes[Merge_RID_String])</f>
        <v>92, 259</v>
      </c>
      <c r="N484" t="str">
        <f t="shared" si="14"/>
        <v>&lt;t&gt;&lt;s&gt;92&lt;/s&gt;&lt;s&gt;259&lt;/s&gt;&lt;/t&gt;</v>
      </c>
      <c r="O484" t="str">
        <f t="shared" si="15"/>
        <v>92, 259</v>
      </c>
      <c r="P484" t="s">
        <v>124</v>
      </c>
    </row>
    <row r="485" spans="1:16">
      <c r="A485">
        <v>483</v>
      </c>
      <c r="B485">
        <v>434</v>
      </c>
      <c r="C485">
        <v>45</v>
      </c>
      <c r="D485">
        <v>210.88741355500338</v>
      </c>
      <c r="E485">
        <v>1</v>
      </c>
      <c r="F485">
        <v>178.0616146246679</v>
      </c>
      <c r="G485" t="s">
        <v>607</v>
      </c>
      <c r="H485" t="s">
        <v>575</v>
      </c>
      <c r="I485">
        <v>468</v>
      </c>
      <c r="J485" t="s">
        <v>35</v>
      </c>
      <c r="K485">
        <v>211</v>
      </c>
      <c r="L485" t="str">
        <f>_xlfn.XLOOKUP(HabLink2[[#This Row],[HS_ID_Real]],HabDesc[HS_ID_Real],HabDesc[Simp_type])</f>
        <v>Single-Family</v>
      </c>
      <c r="M485" t="str">
        <f>_xlfn.XLOOKUP(HabLink2[[#This Row],[HS_ID_Real]],HabStruct_Routes[HS_ID_Real],HabStruct_Routes[Merge_RID_String])</f>
        <v>23, 28, 32, 42, 54, 113, 303, 71</v>
      </c>
      <c r="N485" t="str">
        <f t="shared" si="14"/>
        <v>&lt;t&gt;&lt;s&gt;23&lt;/s&gt;&lt;s&gt;28&lt;/s&gt;&lt;s&gt;32&lt;/s&gt;&lt;s&gt;42&lt;/s&gt;&lt;s&gt;54&lt;/s&gt;&lt;s&gt;113&lt;/s&gt;&lt;s&gt;303&lt;/s&gt;&lt;s&gt;71&lt;/s&gt;&lt;/t&gt;</v>
      </c>
      <c r="O485" t="str">
        <f t="shared" si="15"/>
        <v>23, 28, 32, 42, 54, 71, 113, 303</v>
      </c>
      <c r="P485" t="s">
        <v>576</v>
      </c>
    </row>
    <row r="486" spans="1:16">
      <c r="A486">
        <v>485</v>
      </c>
      <c r="B486">
        <v>436</v>
      </c>
      <c r="C486">
        <v>45</v>
      </c>
      <c r="D486">
        <v>202.54501738299251</v>
      </c>
      <c r="E486">
        <v>1</v>
      </c>
      <c r="F486">
        <v>178.09486074460978</v>
      </c>
      <c r="G486" t="s">
        <v>608</v>
      </c>
      <c r="H486" t="s">
        <v>575</v>
      </c>
      <c r="I486">
        <v>470</v>
      </c>
      <c r="J486" t="s">
        <v>35</v>
      </c>
      <c r="K486">
        <v>203</v>
      </c>
      <c r="L486" t="str">
        <f>_xlfn.XLOOKUP(HabLink2[[#This Row],[HS_ID_Real]],HabDesc[HS_ID_Real],HabDesc[Simp_type])</f>
        <v>Single-Family</v>
      </c>
      <c r="M486" t="str">
        <f>_xlfn.XLOOKUP(HabLink2[[#This Row],[HS_ID_Real]],HabStruct_Routes[HS_ID_Real],HabStruct_Routes[Merge_RID_String])</f>
        <v>23, 28, 32, 42, 54, 113, 303, 71</v>
      </c>
      <c r="N486" t="str">
        <f t="shared" si="14"/>
        <v>&lt;t&gt;&lt;s&gt;23&lt;/s&gt;&lt;s&gt;28&lt;/s&gt;&lt;s&gt;32&lt;/s&gt;&lt;s&gt;42&lt;/s&gt;&lt;s&gt;54&lt;/s&gt;&lt;s&gt;113&lt;/s&gt;&lt;s&gt;303&lt;/s&gt;&lt;s&gt;71&lt;/s&gt;&lt;/t&gt;</v>
      </c>
      <c r="O486" t="str">
        <f t="shared" si="15"/>
        <v>23, 28, 32, 42, 54, 71, 113, 303</v>
      </c>
      <c r="P486" t="s">
        <v>576</v>
      </c>
    </row>
    <row r="487" spans="1:16">
      <c r="A487">
        <v>486</v>
      </c>
      <c r="B487">
        <v>437</v>
      </c>
      <c r="C487">
        <v>45</v>
      </c>
      <c r="D487">
        <v>202.30523372096422</v>
      </c>
      <c r="E487">
        <v>1</v>
      </c>
      <c r="F487">
        <v>178.78507821212358</v>
      </c>
      <c r="G487" t="s">
        <v>609</v>
      </c>
      <c r="H487" t="s">
        <v>575</v>
      </c>
      <c r="I487">
        <v>471</v>
      </c>
      <c r="J487" t="s">
        <v>35</v>
      </c>
      <c r="K487">
        <v>202</v>
      </c>
      <c r="L487" t="str">
        <f>_xlfn.XLOOKUP(HabLink2[[#This Row],[HS_ID_Real]],HabDesc[HS_ID_Real],HabDesc[Simp_type])</f>
        <v>Single-Family</v>
      </c>
      <c r="M487" t="str">
        <f>_xlfn.XLOOKUP(HabLink2[[#This Row],[HS_ID_Real]],HabStruct_Routes[HS_ID_Real],HabStruct_Routes[Merge_RID_String])</f>
        <v>23, 28, 32, 42, 54, 113, 303, 71</v>
      </c>
      <c r="N487" t="str">
        <f t="shared" si="14"/>
        <v>&lt;t&gt;&lt;s&gt;23&lt;/s&gt;&lt;s&gt;28&lt;/s&gt;&lt;s&gt;32&lt;/s&gt;&lt;s&gt;42&lt;/s&gt;&lt;s&gt;54&lt;/s&gt;&lt;s&gt;113&lt;/s&gt;&lt;s&gt;303&lt;/s&gt;&lt;s&gt;71&lt;/s&gt;&lt;/t&gt;</v>
      </c>
      <c r="O487" t="str">
        <f t="shared" si="15"/>
        <v>23, 28, 32, 42, 54, 71, 113, 303</v>
      </c>
      <c r="P487" t="s">
        <v>576</v>
      </c>
    </row>
    <row r="488" spans="1:16">
      <c r="A488">
        <v>487</v>
      </c>
      <c r="B488">
        <v>438</v>
      </c>
      <c r="C488">
        <v>45</v>
      </c>
      <c r="D488">
        <v>203.26135372916875</v>
      </c>
      <c r="E488">
        <v>1</v>
      </c>
      <c r="F488">
        <v>-179.13351353876448</v>
      </c>
      <c r="G488" t="s">
        <v>610</v>
      </c>
      <c r="H488" t="s">
        <v>575</v>
      </c>
      <c r="I488">
        <v>472</v>
      </c>
      <c r="J488" t="s">
        <v>35</v>
      </c>
      <c r="K488">
        <v>203</v>
      </c>
      <c r="L488" t="str">
        <f>_xlfn.XLOOKUP(HabLink2[[#This Row],[HS_ID_Real]],HabDesc[HS_ID_Real],HabDesc[Simp_type])</f>
        <v>Single-Family</v>
      </c>
      <c r="M488" t="str">
        <f>_xlfn.XLOOKUP(HabLink2[[#This Row],[HS_ID_Real]],HabStruct_Routes[HS_ID_Real],HabStruct_Routes[Merge_RID_String])</f>
        <v>23, 28, 32, 42, 54, 113, 303, 71</v>
      </c>
      <c r="N488" t="str">
        <f t="shared" si="14"/>
        <v>&lt;t&gt;&lt;s&gt;23&lt;/s&gt;&lt;s&gt;28&lt;/s&gt;&lt;s&gt;32&lt;/s&gt;&lt;s&gt;42&lt;/s&gt;&lt;s&gt;54&lt;/s&gt;&lt;s&gt;113&lt;/s&gt;&lt;s&gt;303&lt;/s&gt;&lt;s&gt;71&lt;/s&gt;&lt;/t&gt;</v>
      </c>
      <c r="O488" t="str">
        <f t="shared" si="15"/>
        <v>23, 28, 32, 42, 54, 71, 113, 303</v>
      </c>
      <c r="P488" t="s">
        <v>576</v>
      </c>
    </row>
    <row r="489" spans="1:16">
      <c r="A489">
        <v>488</v>
      </c>
      <c r="B489">
        <v>439</v>
      </c>
      <c r="C489">
        <v>45</v>
      </c>
      <c r="D489">
        <v>207.75771963261991</v>
      </c>
      <c r="E489">
        <v>1</v>
      </c>
      <c r="F489">
        <v>-174.62622174988718</v>
      </c>
      <c r="G489" t="s">
        <v>611</v>
      </c>
      <c r="H489" t="s">
        <v>575</v>
      </c>
      <c r="I489">
        <v>473</v>
      </c>
      <c r="J489" t="s">
        <v>35</v>
      </c>
      <c r="K489">
        <v>208</v>
      </c>
      <c r="L489" t="str">
        <f>_xlfn.XLOOKUP(HabLink2[[#This Row],[HS_ID_Real]],HabDesc[HS_ID_Real],HabDesc[Simp_type])</f>
        <v>Single-Family</v>
      </c>
      <c r="M489" t="str">
        <f>_xlfn.XLOOKUP(HabLink2[[#This Row],[HS_ID_Real]],HabStruct_Routes[HS_ID_Real],HabStruct_Routes[Merge_RID_String])</f>
        <v>23, 28, 32, 42, 54, 113, 303, 71</v>
      </c>
      <c r="N489" t="str">
        <f t="shared" si="14"/>
        <v>&lt;t&gt;&lt;s&gt;23&lt;/s&gt;&lt;s&gt;28&lt;/s&gt;&lt;s&gt;32&lt;/s&gt;&lt;s&gt;42&lt;/s&gt;&lt;s&gt;54&lt;/s&gt;&lt;s&gt;113&lt;/s&gt;&lt;s&gt;303&lt;/s&gt;&lt;s&gt;71&lt;/s&gt;&lt;/t&gt;</v>
      </c>
      <c r="O489" t="str">
        <f t="shared" si="15"/>
        <v>23, 28, 32, 42, 54, 71, 113, 303</v>
      </c>
      <c r="P489" t="s">
        <v>576</v>
      </c>
    </row>
    <row r="490" spans="1:16">
      <c r="A490">
        <v>489</v>
      </c>
      <c r="B490">
        <v>440</v>
      </c>
      <c r="C490">
        <v>45</v>
      </c>
      <c r="D490">
        <v>210.87022353277962</v>
      </c>
      <c r="E490">
        <v>1</v>
      </c>
      <c r="F490">
        <v>-174.62622174991972</v>
      </c>
      <c r="G490" t="s">
        <v>612</v>
      </c>
      <c r="H490" t="s">
        <v>575</v>
      </c>
      <c r="I490">
        <v>474</v>
      </c>
      <c r="J490" t="s">
        <v>35</v>
      </c>
      <c r="K490">
        <v>211</v>
      </c>
      <c r="L490" t="str">
        <f>_xlfn.XLOOKUP(HabLink2[[#This Row],[HS_ID_Real]],HabDesc[HS_ID_Real],HabDesc[Simp_type])</f>
        <v>Single-Family</v>
      </c>
      <c r="M490" t="str">
        <f>_xlfn.XLOOKUP(HabLink2[[#This Row],[HS_ID_Real]],HabStruct_Routes[HS_ID_Real],HabStruct_Routes[Merge_RID_String])</f>
        <v>23, 28, 32, 42, 54, 113, 303, 71</v>
      </c>
      <c r="N490" t="str">
        <f t="shared" si="14"/>
        <v>&lt;t&gt;&lt;s&gt;23&lt;/s&gt;&lt;s&gt;28&lt;/s&gt;&lt;s&gt;32&lt;/s&gt;&lt;s&gt;42&lt;/s&gt;&lt;s&gt;54&lt;/s&gt;&lt;s&gt;113&lt;/s&gt;&lt;s&gt;303&lt;/s&gt;&lt;s&gt;71&lt;/s&gt;&lt;/t&gt;</v>
      </c>
      <c r="O490" t="str">
        <f t="shared" si="15"/>
        <v>23, 28, 32, 42, 54, 71, 113, 303</v>
      </c>
      <c r="P490" t="s">
        <v>576</v>
      </c>
    </row>
    <row r="491" spans="1:16">
      <c r="A491">
        <v>490</v>
      </c>
      <c r="B491">
        <v>441</v>
      </c>
      <c r="C491">
        <v>45</v>
      </c>
      <c r="D491">
        <v>217.13563819624184</v>
      </c>
      <c r="E491">
        <v>1</v>
      </c>
      <c r="F491">
        <v>-174.62622174988093</v>
      </c>
      <c r="G491" t="s">
        <v>613</v>
      </c>
      <c r="H491" t="s">
        <v>575</v>
      </c>
      <c r="I491">
        <v>475</v>
      </c>
      <c r="J491" t="s">
        <v>35</v>
      </c>
      <c r="K491">
        <v>217</v>
      </c>
      <c r="L491" t="str">
        <f>_xlfn.XLOOKUP(HabLink2[[#This Row],[HS_ID_Real]],HabDesc[HS_ID_Real],HabDesc[Simp_type])</f>
        <v>Single-Family</v>
      </c>
      <c r="M491" t="str">
        <f>_xlfn.XLOOKUP(HabLink2[[#This Row],[HS_ID_Real]],HabStruct_Routes[HS_ID_Real],HabStruct_Routes[Merge_RID_String])</f>
        <v>23, 28, 32, 42, 54, 113, 303, 71</v>
      </c>
      <c r="N491" t="str">
        <f t="shared" si="14"/>
        <v>&lt;t&gt;&lt;s&gt;23&lt;/s&gt;&lt;s&gt;28&lt;/s&gt;&lt;s&gt;32&lt;/s&gt;&lt;s&gt;42&lt;/s&gt;&lt;s&gt;54&lt;/s&gt;&lt;s&gt;113&lt;/s&gt;&lt;s&gt;303&lt;/s&gt;&lt;s&gt;71&lt;/s&gt;&lt;/t&gt;</v>
      </c>
      <c r="O491" t="str">
        <f t="shared" si="15"/>
        <v>23, 28, 32, 42, 54, 71, 113, 303</v>
      </c>
      <c r="P491" t="s">
        <v>576</v>
      </c>
    </row>
    <row r="492" spans="1:16">
      <c r="A492">
        <v>491</v>
      </c>
      <c r="B492">
        <v>442</v>
      </c>
      <c r="C492">
        <v>45</v>
      </c>
      <c r="D492">
        <v>238.43040865352637</v>
      </c>
      <c r="E492">
        <v>1</v>
      </c>
      <c r="F492">
        <v>-174.6262217500948</v>
      </c>
      <c r="G492" t="s">
        <v>614</v>
      </c>
      <c r="H492" t="s">
        <v>575</v>
      </c>
      <c r="I492">
        <v>476</v>
      </c>
      <c r="J492" t="s">
        <v>35</v>
      </c>
      <c r="K492">
        <v>238</v>
      </c>
      <c r="L492" t="str">
        <f>_xlfn.XLOOKUP(HabLink2[[#This Row],[HS_ID_Real]],HabDesc[HS_ID_Real],HabDesc[Simp_type])</f>
        <v>Single-Family</v>
      </c>
      <c r="M492" t="str">
        <f>_xlfn.XLOOKUP(HabLink2[[#This Row],[HS_ID_Real]],HabStruct_Routes[HS_ID_Real],HabStruct_Routes[Merge_RID_String])</f>
        <v>23, 28, 32, 42, 54, 113, 303, 71</v>
      </c>
      <c r="N492" t="str">
        <f t="shared" si="14"/>
        <v>&lt;t&gt;&lt;s&gt;23&lt;/s&gt;&lt;s&gt;28&lt;/s&gt;&lt;s&gt;32&lt;/s&gt;&lt;s&gt;42&lt;/s&gt;&lt;s&gt;54&lt;/s&gt;&lt;s&gt;113&lt;/s&gt;&lt;s&gt;303&lt;/s&gt;&lt;s&gt;71&lt;/s&gt;&lt;/t&gt;</v>
      </c>
      <c r="O492" t="str">
        <f t="shared" si="15"/>
        <v>23, 28, 32, 42, 54, 71, 113, 303</v>
      </c>
      <c r="P492" t="s">
        <v>576</v>
      </c>
    </row>
    <row r="493" spans="1:16">
      <c r="A493">
        <v>492</v>
      </c>
      <c r="B493">
        <v>443</v>
      </c>
      <c r="C493">
        <v>56</v>
      </c>
      <c r="D493">
        <v>250.65707225104214</v>
      </c>
      <c r="E493">
        <v>1</v>
      </c>
      <c r="F493">
        <v>178.67705272090825</v>
      </c>
      <c r="G493" t="s">
        <v>615</v>
      </c>
      <c r="H493" t="s">
        <v>582</v>
      </c>
      <c r="I493">
        <v>477</v>
      </c>
      <c r="J493" t="s">
        <v>35</v>
      </c>
      <c r="K493">
        <v>251</v>
      </c>
      <c r="L493" t="str">
        <f>_xlfn.XLOOKUP(HabLink2[[#This Row],[HS_ID_Real]],HabDesc[HS_ID_Real],HabDesc[Simp_type])</f>
        <v>Single-Family</v>
      </c>
      <c r="M493" t="str">
        <f>_xlfn.XLOOKUP(HabLink2[[#This Row],[HS_ID_Real]],HabStruct_Routes[HS_ID_Real],HabStruct_Routes[Merge_RID_String])</f>
        <v>23, 28, 32, 42, 71</v>
      </c>
      <c r="N493" t="str">
        <f t="shared" si="14"/>
        <v>&lt;t&gt;&lt;s&gt;23&lt;/s&gt;&lt;s&gt;28&lt;/s&gt;&lt;s&gt;32&lt;/s&gt;&lt;s&gt;42&lt;/s&gt;&lt;s&gt;71&lt;/s&gt;&lt;/t&gt;</v>
      </c>
      <c r="O493" t="str">
        <f t="shared" si="15"/>
        <v>23, 28, 32, 42, 71</v>
      </c>
      <c r="P493" t="s">
        <v>587</v>
      </c>
    </row>
    <row r="494" spans="1:16">
      <c r="A494">
        <v>493</v>
      </c>
      <c r="B494">
        <v>444</v>
      </c>
      <c r="C494">
        <v>74</v>
      </c>
      <c r="D494">
        <v>129.69050974975781</v>
      </c>
      <c r="E494">
        <v>1</v>
      </c>
      <c r="F494">
        <v>89.743030216030903</v>
      </c>
      <c r="G494" t="s">
        <v>616</v>
      </c>
      <c r="H494" t="s">
        <v>418</v>
      </c>
      <c r="I494">
        <v>478</v>
      </c>
      <c r="J494" t="s">
        <v>15</v>
      </c>
      <c r="K494">
        <v>130</v>
      </c>
      <c r="L494" t="str">
        <f>_xlfn.XLOOKUP(HabLink2[[#This Row],[HS_ID_Real]],HabDesc[HS_ID_Real],HabDesc[Simp_type])</f>
        <v>Single-Family</v>
      </c>
      <c r="M494" t="str">
        <f>_xlfn.XLOOKUP(HabLink2[[#This Row],[HS_ID_Real]],HabStruct_Routes[HS_ID_Real],HabStruct_Routes[Merge_RID_String])</f>
        <v>375, 413, 59, 79, 80, 104, 144, 149, 164, 206, 218, 233, 254, 266</v>
      </c>
      <c r="N494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494" t="str">
        <f t="shared" si="15"/>
        <v>59, 79, 80, 104, 144, 149, 164, 206, 218, 233, 254, 266, 375, 413</v>
      </c>
      <c r="P494" t="s">
        <v>419</v>
      </c>
    </row>
    <row r="495" spans="1:16">
      <c r="A495">
        <v>494</v>
      </c>
      <c r="B495">
        <v>445</v>
      </c>
      <c r="C495">
        <v>74</v>
      </c>
      <c r="D495">
        <v>134.54812820617698</v>
      </c>
      <c r="E495">
        <v>1</v>
      </c>
      <c r="F495">
        <v>89.743019009753922</v>
      </c>
      <c r="G495" t="s">
        <v>617</v>
      </c>
      <c r="H495" t="s">
        <v>418</v>
      </c>
      <c r="I495">
        <v>479</v>
      </c>
      <c r="J495" t="s">
        <v>15</v>
      </c>
      <c r="K495">
        <v>135</v>
      </c>
      <c r="L495" t="str">
        <f>_xlfn.XLOOKUP(HabLink2[[#This Row],[HS_ID_Real]],HabDesc[HS_ID_Real],HabDesc[Simp_type])</f>
        <v>Single-Family</v>
      </c>
      <c r="M495" t="str">
        <f>_xlfn.XLOOKUP(HabLink2[[#This Row],[HS_ID_Real]],HabStruct_Routes[HS_ID_Real],HabStruct_Routes[Merge_RID_String])</f>
        <v>375, 413, 59, 79, 80, 104, 144, 149, 164, 206, 218, 233, 254, 266</v>
      </c>
      <c r="N495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495" t="str">
        <f t="shared" si="15"/>
        <v>59, 79, 80, 104, 144, 149, 164, 206, 218, 233, 254, 266, 375, 413</v>
      </c>
      <c r="P495" t="s">
        <v>419</v>
      </c>
    </row>
    <row r="496" spans="1:16">
      <c r="A496">
        <v>495</v>
      </c>
      <c r="B496">
        <v>446</v>
      </c>
      <c r="C496">
        <v>74</v>
      </c>
      <c r="D496">
        <v>133.30729494972104</v>
      </c>
      <c r="E496">
        <v>1</v>
      </c>
      <c r="F496">
        <v>89.743019009948696</v>
      </c>
      <c r="G496" t="s">
        <v>618</v>
      </c>
      <c r="H496" t="s">
        <v>418</v>
      </c>
      <c r="I496">
        <v>480</v>
      </c>
      <c r="J496" t="s">
        <v>15</v>
      </c>
      <c r="K496">
        <v>133</v>
      </c>
      <c r="L496" t="str">
        <f>_xlfn.XLOOKUP(HabLink2[[#This Row],[HS_ID_Real]],HabDesc[HS_ID_Real],HabDesc[Simp_type])</f>
        <v>Single-Family</v>
      </c>
      <c r="M496" t="str">
        <f>_xlfn.XLOOKUP(HabLink2[[#This Row],[HS_ID_Real]],HabStruct_Routes[HS_ID_Real],HabStruct_Routes[Merge_RID_String])</f>
        <v>375, 413, 59, 79, 80, 104, 144, 149, 164, 206, 218, 233, 254, 266</v>
      </c>
      <c r="N496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496" t="str">
        <f t="shared" si="15"/>
        <v>59, 79, 80, 104, 144, 149, 164, 206, 218, 233, 254, 266, 375, 413</v>
      </c>
      <c r="P496" t="s">
        <v>419</v>
      </c>
    </row>
    <row r="497" spans="1:16">
      <c r="A497">
        <v>496</v>
      </c>
      <c r="B497">
        <v>447</v>
      </c>
      <c r="C497">
        <v>74</v>
      </c>
      <c r="D497">
        <v>130.89919929762092</v>
      </c>
      <c r="E497">
        <v>1</v>
      </c>
      <c r="F497">
        <v>89.743030216045696</v>
      </c>
      <c r="G497" t="s">
        <v>619</v>
      </c>
      <c r="H497" t="s">
        <v>418</v>
      </c>
      <c r="I497">
        <v>481</v>
      </c>
      <c r="J497" t="s">
        <v>15</v>
      </c>
      <c r="K497">
        <v>131</v>
      </c>
      <c r="L497" t="str">
        <f>_xlfn.XLOOKUP(HabLink2[[#This Row],[HS_ID_Real]],HabDesc[HS_ID_Real],HabDesc[Simp_type])</f>
        <v>Single-Family</v>
      </c>
      <c r="M497" t="str">
        <f>_xlfn.XLOOKUP(HabLink2[[#This Row],[HS_ID_Real]],HabStruct_Routes[HS_ID_Real],HabStruct_Routes[Merge_RID_String])</f>
        <v>375, 413, 59, 79, 80, 104, 144, 149, 164, 206, 218, 233, 254, 266</v>
      </c>
      <c r="N497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497" t="str">
        <f t="shared" si="15"/>
        <v>59, 79, 80, 104, 144, 149, 164, 206, 218, 233, 254, 266, 375, 413</v>
      </c>
      <c r="P497" t="s">
        <v>419</v>
      </c>
    </row>
    <row r="498" spans="1:16">
      <c r="A498">
        <v>497</v>
      </c>
      <c r="B498">
        <v>448</v>
      </c>
      <c r="C498">
        <v>74</v>
      </c>
      <c r="D498">
        <v>179.41469275592954</v>
      </c>
      <c r="E498">
        <v>1</v>
      </c>
      <c r="F498">
        <v>89.743019009766627</v>
      </c>
      <c r="G498" t="s">
        <v>620</v>
      </c>
      <c r="H498" t="s">
        <v>418</v>
      </c>
      <c r="I498">
        <v>482</v>
      </c>
      <c r="J498" t="s">
        <v>15</v>
      </c>
      <c r="K498">
        <v>179</v>
      </c>
      <c r="L498" t="str">
        <f>_xlfn.XLOOKUP(HabLink2[[#This Row],[HS_ID_Real]],HabDesc[HS_ID_Real],HabDesc[Simp_type])</f>
        <v>Single-Family</v>
      </c>
      <c r="M498" t="str">
        <f>_xlfn.XLOOKUP(HabLink2[[#This Row],[HS_ID_Real]],HabStruct_Routes[HS_ID_Real],HabStruct_Routes[Merge_RID_String])</f>
        <v>375, 413, 59, 79, 80, 104, 144, 149, 164, 206, 218, 233, 254, 266</v>
      </c>
      <c r="N498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498" t="str">
        <f t="shared" si="15"/>
        <v>59, 79, 80, 104, 144, 149, 164, 206, 218, 233, 254, 266, 375, 413</v>
      </c>
      <c r="P498" t="s">
        <v>419</v>
      </c>
    </row>
    <row r="499" spans="1:16">
      <c r="A499">
        <v>498</v>
      </c>
      <c r="B499">
        <v>449</v>
      </c>
      <c r="C499">
        <v>74</v>
      </c>
      <c r="D499">
        <v>178.85846134866983</v>
      </c>
      <c r="E499">
        <v>1</v>
      </c>
      <c r="F499">
        <v>89.743030216132126</v>
      </c>
      <c r="G499" t="s">
        <v>621</v>
      </c>
      <c r="H499" t="s">
        <v>418</v>
      </c>
      <c r="I499">
        <v>483</v>
      </c>
      <c r="J499" t="s">
        <v>15</v>
      </c>
      <c r="K499">
        <v>179</v>
      </c>
      <c r="L499" t="str">
        <f>_xlfn.XLOOKUP(HabLink2[[#This Row],[HS_ID_Real]],HabDesc[HS_ID_Real],HabDesc[Simp_type])</f>
        <v>Single-Family</v>
      </c>
      <c r="M499" t="str">
        <f>_xlfn.XLOOKUP(HabLink2[[#This Row],[HS_ID_Real]],HabStruct_Routes[HS_ID_Real],HabStruct_Routes[Merge_RID_String])</f>
        <v>375, 413, 59, 79, 80, 104, 144, 149, 164, 206, 218, 233, 254, 266</v>
      </c>
      <c r="N499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499" t="str">
        <f t="shared" si="15"/>
        <v>59, 79, 80, 104, 144, 149, 164, 206, 218, 233, 254, 266, 375, 413</v>
      </c>
      <c r="P499" t="s">
        <v>419</v>
      </c>
    </row>
    <row r="500" spans="1:16">
      <c r="A500">
        <v>499</v>
      </c>
      <c r="B500">
        <v>450</v>
      </c>
      <c r="C500">
        <v>74</v>
      </c>
      <c r="D500">
        <v>183.71608095743798</v>
      </c>
      <c r="E500">
        <v>1</v>
      </c>
      <c r="F500">
        <v>89.743019009757873</v>
      </c>
      <c r="G500" t="s">
        <v>622</v>
      </c>
      <c r="H500" t="s">
        <v>418</v>
      </c>
      <c r="I500">
        <v>484</v>
      </c>
      <c r="J500" t="s">
        <v>15</v>
      </c>
      <c r="K500">
        <v>184</v>
      </c>
      <c r="L500" t="str">
        <f>_xlfn.XLOOKUP(HabLink2[[#This Row],[HS_ID_Real]],HabDesc[HS_ID_Real],HabDesc[Simp_type])</f>
        <v>Single-Family</v>
      </c>
      <c r="M500" t="str">
        <f>_xlfn.XLOOKUP(HabLink2[[#This Row],[HS_ID_Real]],HabStruct_Routes[HS_ID_Real],HabStruct_Routes[Merge_RID_String])</f>
        <v>375, 413, 59, 79, 80, 104, 144, 149, 164, 206, 218, 233, 254, 266</v>
      </c>
      <c r="N500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500" t="str">
        <f t="shared" si="15"/>
        <v>59, 79, 80, 104, 144, 149, 164, 206, 218, 233, 254, 266, 375, 413</v>
      </c>
      <c r="P500" t="s">
        <v>419</v>
      </c>
    </row>
    <row r="501" spans="1:16">
      <c r="A501">
        <v>500</v>
      </c>
      <c r="B501">
        <v>451</v>
      </c>
      <c r="C501">
        <v>74</v>
      </c>
      <c r="D501">
        <v>182.47524774207776</v>
      </c>
      <c r="E501">
        <v>1</v>
      </c>
      <c r="F501">
        <v>89.743030216200196</v>
      </c>
      <c r="G501" t="s">
        <v>623</v>
      </c>
      <c r="H501" t="s">
        <v>418</v>
      </c>
      <c r="I501">
        <v>485</v>
      </c>
      <c r="J501" t="s">
        <v>15</v>
      </c>
      <c r="K501">
        <v>182</v>
      </c>
      <c r="L501" t="str">
        <f>_xlfn.XLOOKUP(HabLink2[[#This Row],[HS_ID_Real]],HabDesc[HS_ID_Real],HabDesc[Simp_type])</f>
        <v>Single-Family</v>
      </c>
      <c r="M501" t="str">
        <f>_xlfn.XLOOKUP(HabLink2[[#This Row],[HS_ID_Real]],HabStruct_Routes[HS_ID_Real],HabStruct_Routes[Merge_RID_String])</f>
        <v>375, 413, 59, 79, 80, 104, 144, 149, 164, 206, 218, 233, 254, 266</v>
      </c>
      <c r="N501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501" t="str">
        <f t="shared" si="15"/>
        <v>59, 79, 80, 104, 144, 149, 164, 206, 218, 233, 254, 266, 375, 413</v>
      </c>
      <c r="P501" t="s">
        <v>419</v>
      </c>
    </row>
    <row r="502" spans="1:16">
      <c r="A502">
        <v>501</v>
      </c>
      <c r="B502">
        <v>452</v>
      </c>
      <c r="C502">
        <v>74</v>
      </c>
      <c r="D502">
        <v>180.06715089653295</v>
      </c>
      <c r="E502">
        <v>1</v>
      </c>
      <c r="F502">
        <v>89.743030216142202</v>
      </c>
      <c r="G502" t="s">
        <v>624</v>
      </c>
      <c r="H502" t="s">
        <v>418</v>
      </c>
      <c r="I502">
        <v>486</v>
      </c>
      <c r="J502" t="s">
        <v>15</v>
      </c>
      <c r="K502">
        <v>180</v>
      </c>
      <c r="L502" t="str">
        <f>_xlfn.XLOOKUP(HabLink2[[#This Row],[HS_ID_Real]],HabDesc[HS_ID_Real],HabDesc[Simp_type])</f>
        <v>Single-Family</v>
      </c>
      <c r="M502" t="str">
        <f>_xlfn.XLOOKUP(HabLink2[[#This Row],[HS_ID_Real]],HabStruct_Routes[HS_ID_Real],HabStruct_Routes[Merge_RID_String])</f>
        <v>375, 413, 59, 79, 80, 104, 144, 149, 164, 206, 218, 233, 254, 266</v>
      </c>
      <c r="N502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502" t="str">
        <f t="shared" si="15"/>
        <v>59, 79, 80, 104, 144, 149, 164, 206, 218, 233, 254, 266, 375, 413</v>
      </c>
      <c r="P502" t="s">
        <v>419</v>
      </c>
    </row>
    <row r="503" spans="1:16">
      <c r="A503">
        <v>502</v>
      </c>
      <c r="B503">
        <v>453</v>
      </c>
      <c r="C503">
        <v>74</v>
      </c>
      <c r="D503">
        <v>180.4720391235862</v>
      </c>
      <c r="E503">
        <v>1</v>
      </c>
      <c r="F503">
        <v>89.743030216179491</v>
      </c>
      <c r="G503" t="s">
        <v>625</v>
      </c>
      <c r="H503" t="s">
        <v>418</v>
      </c>
      <c r="I503">
        <v>487</v>
      </c>
      <c r="J503" t="s">
        <v>15</v>
      </c>
      <c r="K503">
        <v>180</v>
      </c>
      <c r="L503" t="str">
        <f>_xlfn.XLOOKUP(HabLink2[[#This Row],[HS_ID_Real]],HabDesc[HS_ID_Real],HabDesc[Simp_type])</f>
        <v>Single-Family</v>
      </c>
      <c r="M503" t="str">
        <f>_xlfn.XLOOKUP(HabLink2[[#This Row],[HS_ID_Real]],HabStruct_Routes[HS_ID_Real],HabStruct_Routes[Merge_RID_String])</f>
        <v>375, 413, 59, 79, 80, 104, 144, 149, 164, 206, 218, 233, 254, 266</v>
      </c>
      <c r="N503" t="str">
        <f t="shared" si="14"/>
        <v>&lt;t&gt;&lt;s&gt;375&lt;/s&gt;&lt;s&gt;413&lt;/s&gt;&lt;s&gt;59&lt;/s&gt;&lt;s&gt;79&lt;/s&gt;&lt;s&gt;80&lt;/s&gt;&lt;s&gt;104&lt;/s&gt;&lt;s&gt;144&lt;/s&gt;&lt;s&gt;149&lt;/s&gt;&lt;s&gt;164&lt;/s&gt;&lt;s&gt;206&lt;/s&gt;&lt;s&gt;218&lt;/s&gt;&lt;s&gt;233&lt;/s&gt;&lt;s&gt;254&lt;/s&gt;&lt;s&gt;266&lt;/s&gt;&lt;/t&gt;</v>
      </c>
      <c r="O503" t="str">
        <f t="shared" si="15"/>
        <v>59, 79, 80, 104, 144, 149, 164, 206, 218, 233, 254, 266, 375, 413</v>
      </c>
      <c r="P503" t="s">
        <v>419</v>
      </c>
    </row>
    <row r="504" spans="1:16">
      <c r="A504">
        <v>503</v>
      </c>
      <c r="B504">
        <v>455</v>
      </c>
      <c r="C504">
        <v>36</v>
      </c>
      <c r="D504">
        <v>164.08788506045246</v>
      </c>
      <c r="E504">
        <v>1</v>
      </c>
      <c r="F504">
        <v>-1.5530467345244789</v>
      </c>
      <c r="G504" t="s">
        <v>626</v>
      </c>
      <c r="H504" t="s">
        <v>114</v>
      </c>
      <c r="I504">
        <v>490</v>
      </c>
      <c r="J504" t="s">
        <v>17</v>
      </c>
      <c r="K504">
        <v>164</v>
      </c>
      <c r="L504" t="str">
        <f>_xlfn.XLOOKUP(HabLink2[[#This Row],[HS_ID_Real]],HabDesc[HS_ID_Real],HabDesc[Simp_type])</f>
        <v>Commercial</v>
      </c>
      <c r="M504" t="str">
        <f>_xlfn.XLOOKUP(HabLink2[[#This Row],[HS_ID_Real]],HabStruct_Routes[HS_ID_Real],HabStruct_Routes[Merge_RID_String])</f>
        <v>371, 374, 398, 23, 28, 32, 42, 54, 68, 113, 303, 346, 67, 71, 86, 105, 214</v>
      </c>
      <c r="N504" t="str">
        <f t="shared" si="14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504" t="str">
        <f t="shared" si="15"/>
        <v>23, 28, 32, 42, 54, 67, 68, 71, 86, 105, 113, 214, 303, 346, 371, 374, 398</v>
      </c>
      <c r="P504" t="s">
        <v>115</v>
      </c>
    </row>
    <row r="505" spans="1:16">
      <c r="A505">
        <v>504</v>
      </c>
      <c r="B505">
        <v>456</v>
      </c>
      <c r="C505">
        <v>36</v>
      </c>
      <c r="D505">
        <v>206.17693849614039</v>
      </c>
      <c r="E505">
        <v>1</v>
      </c>
      <c r="F505">
        <v>-1.5539520108890159</v>
      </c>
      <c r="G505" t="s">
        <v>627</v>
      </c>
      <c r="H505" t="s">
        <v>114</v>
      </c>
      <c r="I505">
        <v>491</v>
      </c>
      <c r="J505" t="s">
        <v>17</v>
      </c>
      <c r="K505">
        <v>206</v>
      </c>
      <c r="L505" t="str">
        <f>_xlfn.XLOOKUP(HabLink2[[#This Row],[HS_ID_Real]],HabDesc[HS_ID_Real],HabDesc[Simp_type])</f>
        <v>Commercial</v>
      </c>
      <c r="M505" t="str">
        <f>_xlfn.XLOOKUP(HabLink2[[#This Row],[HS_ID_Real]],HabStruct_Routes[HS_ID_Real],HabStruct_Routes[Merge_RID_String])</f>
        <v>371, 374, 398, 23, 28, 32, 42, 54, 68, 113, 303, 346, 67, 71, 86, 105, 214</v>
      </c>
      <c r="N505" t="str">
        <f t="shared" si="14"/>
        <v>&lt;t&gt;&lt;s&gt;371&lt;/s&gt;&lt;s&gt;374&lt;/s&gt;&lt;s&gt;398&lt;/s&gt;&lt;s&gt;23&lt;/s&gt;&lt;s&gt;28&lt;/s&gt;&lt;s&gt;32&lt;/s&gt;&lt;s&gt;42&lt;/s&gt;&lt;s&gt;54&lt;/s&gt;&lt;s&gt;68&lt;/s&gt;&lt;s&gt;113&lt;/s&gt;&lt;s&gt;303&lt;/s&gt;&lt;s&gt;346&lt;/s&gt;&lt;s&gt;67&lt;/s&gt;&lt;s&gt;71&lt;/s&gt;&lt;s&gt;86&lt;/s&gt;&lt;s&gt;105&lt;/s&gt;&lt;s&gt;214&lt;/s&gt;&lt;/t&gt;</v>
      </c>
      <c r="O505" t="str">
        <f t="shared" si="15"/>
        <v>23, 28, 32, 42, 54, 67, 68, 71, 86, 105, 113, 214, 303, 346, 371, 374, 398</v>
      </c>
      <c r="P505" t="s">
        <v>115</v>
      </c>
    </row>
    <row r="506" spans="1:16">
      <c r="A506">
        <v>505</v>
      </c>
      <c r="B506">
        <v>457</v>
      </c>
      <c r="C506">
        <v>120</v>
      </c>
      <c r="D506">
        <v>212.38288645130439</v>
      </c>
      <c r="E506">
        <v>1</v>
      </c>
      <c r="F506">
        <v>-1.126884430841171</v>
      </c>
      <c r="G506" t="s">
        <v>628</v>
      </c>
      <c r="H506" t="s">
        <v>264</v>
      </c>
      <c r="I506">
        <v>492</v>
      </c>
      <c r="J506" t="s">
        <v>17</v>
      </c>
      <c r="K506">
        <v>212</v>
      </c>
      <c r="L506" t="str">
        <f>_xlfn.XLOOKUP(HabLink2[[#This Row],[HS_ID_Real]],HabDesc[HS_ID_Real],HabDesc[Simp_type])</f>
        <v>Single-Family</v>
      </c>
      <c r="M506" t="str">
        <f>_xlfn.XLOOKUP(HabLink2[[#This Row],[HS_ID_Real]],HabStruct_Routes[HS_ID_Real],HabStruct_Routes[Merge_RID_String])</f>
        <v>303, 1, 2</v>
      </c>
      <c r="N506" t="str">
        <f t="shared" si="14"/>
        <v>&lt;t&gt;&lt;s&gt;303&lt;/s&gt;&lt;s&gt;1&lt;/s&gt;&lt;s&gt;2&lt;/s&gt;&lt;/t&gt;</v>
      </c>
      <c r="O506" t="str">
        <f t="shared" si="15"/>
        <v>1, 2, 303</v>
      </c>
      <c r="P506" t="s">
        <v>265</v>
      </c>
    </row>
    <row r="507" spans="1:16">
      <c r="A507">
        <v>506</v>
      </c>
      <c r="B507">
        <v>458</v>
      </c>
      <c r="C507">
        <v>65</v>
      </c>
      <c r="D507">
        <v>74.459497210904757</v>
      </c>
      <c r="E507">
        <v>1</v>
      </c>
      <c r="F507">
        <v>88.870427632093822</v>
      </c>
      <c r="G507" t="s">
        <v>629</v>
      </c>
      <c r="H507" t="s">
        <v>370</v>
      </c>
      <c r="I507">
        <v>493</v>
      </c>
      <c r="J507" t="s">
        <v>15</v>
      </c>
      <c r="K507">
        <v>74</v>
      </c>
      <c r="L507" t="str">
        <f>_xlfn.XLOOKUP(HabLink2[[#This Row],[HS_ID_Real]],HabDesc[HS_ID_Real],HabDesc[Simp_type])</f>
        <v>Single-Family</v>
      </c>
      <c r="M507" t="str">
        <f>_xlfn.XLOOKUP(HabLink2[[#This Row],[HS_ID_Real]],HabStruct_Routes[HS_ID_Real],HabStruct_Routes[Merge_RID_String])</f>
        <v>71</v>
      </c>
      <c r="N507" t="str">
        <f t="shared" si="14"/>
        <v>&lt;t&gt;&lt;s&gt;71&lt;/s&gt;&lt;/t&gt;</v>
      </c>
      <c r="O507" t="str">
        <f t="shared" si="15"/>
        <v>71</v>
      </c>
      <c r="P507" t="s">
        <v>371</v>
      </c>
    </row>
    <row r="508" spans="1:16">
      <c r="A508">
        <v>507</v>
      </c>
      <c r="B508">
        <v>459</v>
      </c>
      <c r="C508">
        <v>100</v>
      </c>
      <c r="D508">
        <v>162.21082129866079</v>
      </c>
      <c r="E508">
        <v>1</v>
      </c>
      <c r="F508">
        <v>-0.93658424320705602</v>
      </c>
      <c r="G508" t="s">
        <v>630</v>
      </c>
      <c r="H508" t="s">
        <v>36</v>
      </c>
      <c r="I508">
        <v>494</v>
      </c>
      <c r="J508" t="s">
        <v>17</v>
      </c>
      <c r="K508">
        <v>162</v>
      </c>
      <c r="L508" t="str">
        <f>_xlfn.XLOOKUP(HabLink2[[#This Row],[HS_ID_Real]],HabDesc[HS_ID_Real],HabDesc[Simp_type])</f>
        <v>Single-Family</v>
      </c>
      <c r="M508" t="str">
        <f>_xlfn.XLOOKUP(HabLink2[[#This Row],[HS_ID_Real]],HabStruct_Routes[HS_ID_Real],HabStruct_Routes[Merge_RID_String])</f>
        <v>82, 186, 257, 364, 333, 204, 62</v>
      </c>
      <c r="N508" t="str">
        <f t="shared" si="14"/>
        <v>&lt;t&gt;&lt;s&gt;82&lt;/s&gt;&lt;s&gt;186&lt;/s&gt;&lt;s&gt;257&lt;/s&gt;&lt;s&gt;364&lt;/s&gt;&lt;s&gt;333&lt;/s&gt;&lt;s&gt;204&lt;/s&gt;&lt;s&gt;62&lt;/s&gt;&lt;/t&gt;</v>
      </c>
      <c r="O508" t="str">
        <f t="shared" si="15"/>
        <v>62, 82, 186, 204, 257, 333, 364</v>
      </c>
      <c r="P508" t="s">
        <v>631</v>
      </c>
    </row>
    <row r="509" spans="1:16">
      <c r="A509">
        <v>508</v>
      </c>
      <c r="B509">
        <v>460</v>
      </c>
      <c r="C509">
        <v>100</v>
      </c>
      <c r="D509">
        <v>221.5461123092044</v>
      </c>
      <c r="E509">
        <v>1</v>
      </c>
      <c r="F509">
        <v>0.327403469990868</v>
      </c>
      <c r="G509" t="s">
        <v>632</v>
      </c>
      <c r="H509" t="s">
        <v>36</v>
      </c>
      <c r="I509">
        <v>495</v>
      </c>
      <c r="J509" t="s">
        <v>17</v>
      </c>
      <c r="K509">
        <v>222</v>
      </c>
      <c r="L509" t="str">
        <f>_xlfn.XLOOKUP(HabLink2[[#This Row],[HS_ID_Real]],HabDesc[HS_ID_Real],HabDesc[Simp_type])</f>
        <v>Single-Family</v>
      </c>
      <c r="M509" t="str">
        <f>_xlfn.XLOOKUP(HabLink2[[#This Row],[HS_ID_Real]],HabStruct_Routes[HS_ID_Real],HabStruct_Routes[Merge_RID_String])</f>
        <v>82, 186, 257, 364, 333, 204, 62</v>
      </c>
      <c r="N509" t="str">
        <f t="shared" si="14"/>
        <v>&lt;t&gt;&lt;s&gt;82&lt;/s&gt;&lt;s&gt;186&lt;/s&gt;&lt;s&gt;257&lt;/s&gt;&lt;s&gt;364&lt;/s&gt;&lt;s&gt;333&lt;/s&gt;&lt;s&gt;204&lt;/s&gt;&lt;s&gt;62&lt;/s&gt;&lt;/t&gt;</v>
      </c>
      <c r="O509" t="str">
        <f t="shared" si="15"/>
        <v>62, 82, 186, 204, 257, 333, 364</v>
      </c>
      <c r="P509" t="s">
        <v>631</v>
      </c>
    </row>
    <row r="510" spans="1:16">
      <c r="A510">
        <v>509</v>
      </c>
      <c r="B510">
        <v>461</v>
      </c>
      <c r="C510">
        <v>100</v>
      </c>
      <c r="D510">
        <v>169.78939939519472</v>
      </c>
      <c r="E510">
        <v>1</v>
      </c>
      <c r="F510">
        <v>0.32740346991136199</v>
      </c>
      <c r="G510" t="s">
        <v>633</v>
      </c>
      <c r="H510" t="s">
        <v>36</v>
      </c>
      <c r="I510">
        <v>496</v>
      </c>
      <c r="J510" t="s">
        <v>17</v>
      </c>
      <c r="K510">
        <v>170</v>
      </c>
      <c r="L510" t="str">
        <f>_xlfn.XLOOKUP(HabLink2[[#This Row],[HS_ID_Real]],HabDesc[HS_ID_Real],HabDesc[Simp_type])</f>
        <v>Single-Family</v>
      </c>
      <c r="M510" t="str">
        <f>_xlfn.XLOOKUP(HabLink2[[#This Row],[HS_ID_Real]],HabStruct_Routes[HS_ID_Real],HabStruct_Routes[Merge_RID_String])</f>
        <v>82, 186, 257, 364, 333, 204, 62</v>
      </c>
      <c r="N510" t="str">
        <f t="shared" si="14"/>
        <v>&lt;t&gt;&lt;s&gt;82&lt;/s&gt;&lt;s&gt;186&lt;/s&gt;&lt;s&gt;257&lt;/s&gt;&lt;s&gt;364&lt;/s&gt;&lt;s&gt;333&lt;/s&gt;&lt;s&gt;204&lt;/s&gt;&lt;s&gt;62&lt;/s&gt;&lt;/t&gt;</v>
      </c>
      <c r="O510" t="str">
        <f t="shared" si="15"/>
        <v>62, 82, 186, 204, 257, 333, 364</v>
      </c>
      <c r="P510" t="s">
        <v>631</v>
      </c>
    </row>
    <row r="511" spans="1:16">
      <c r="A511">
        <v>510</v>
      </c>
      <c r="B511">
        <v>462</v>
      </c>
      <c r="C511">
        <v>112</v>
      </c>
      <c r="D511">
        <v>135.28904298886076</v>
      </c>
      <c r="E511">
        <v>1</v>
      </c>
      <c r="F511">
        <v>-89.36720898203653</v>
      </c>
      <c r="G511" t="s">
        <v>634</v>
      </c>
      <c r="H511" t="s">
        <v>548</v>
      </c>
      <c r="I511">
        <v>497</v>
      </c>
      <c r="J511" t="s">
        <v>13</v>
      </c>
      <c r="K511">
        <v>135</v>
      </c>
      <c r="L511" t="str">
        <f>_xlfn.XLOOKUP(HabLink2[[#This Row],[HS_ID_Real]],HabDesc[HS_ID_Real],HabDesc[Simp_type])</f>
        <v>Single-Family</v>
      </c>
      <c r="M511" t="str">
        <f>_xlfn.XLOOKUP(HabLink2[[#This Row],[HS_ID_Real]],HabStruct_Routes[HS_ID_Real],HabStruct_Routes[Merge_RID_String])</f>
        <v>2</v>
      </c>
      <c r="N511" t="str">
        <f t="shared" si="14"/>
        <v>&lt;t&gt;&lt;s&gt;2&lt;/s&gt;&lt;/t&gt;</v>
      </c>
      <c r="O511" t="str">
        <f t="shared" si="15"/>
        <v>2</v>
      </c>
      <c r="P511" t="s">
        <v>549</v>
      </c>
    </row>
  </sheetData>
  <phoneticPr fontId="20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92E1-F926-4D92-8F9C-DC1A519BBAEE}">
  <dimension ref="A1:AB459"/>
  <sheetViews>
    <sheetView topLeftCell="R480" workbookViewId="0">
      <selection activeCell="P2" sqref="P2:P511"/>
    </sheetView>
  </sheetViews>
  <sheetFormatPr defaultRowHeight="15"/>
  <cols>
    <col min="1" max="1" width="7.28515625" bestFit="1" customWidth="1"/>
    <col min="2" max="2" width="12.7109375" bestFit="1" customWidth="1"/>
    <col min="3" max="3" width="13.42578125" bestFit="1" customWidth="1"/>
    <col min="4" max="4" width="9.7109375" bestFit="1" customWidth="1"/>
    <col min="5" max="5" width="12.28515625" bestFit="1" customWidth="1"/>
    <col min="6" max="6" width="7" bestFit="1" customWidth="1"/>
    <col min="7" max="7" width="11.42578125" bestFit="1" customWidth="1"/>
    <col min="8" max="8" width="16.28515625" bestFit="1" customWidth="1"/>
    <col min="9" max="9" width="17.42578125" bestFit="1" customWidth="1"/>
    <col min="10" max="10" width="14.28515625" bestFit="1" customWidth="1"/>
    <col min="11" max="11" width="15.7109375" bestFit="1" customWidth="1"/>
    <col min="12" max="12" width="12.7109375" bestFit="1" customWidth="1"/>
    <col min="13" max="13" width="9.85546875" bestFit="1" customWidth="1"/>
    <col min="14" max="14" width="12.28515625" bestFit="1" customWidth="1"/>
    <col min="15" max="15" width="11.140625" bestFit="1" customWidth="1"/>
    <col min="16" max="16" width="54.7109375" bestFit="1" customWidth="1"/>
    <col min="17" max="17" width="19.140625" bestFit="1" customWidth="1"/>
    <col min="18" max="18" width="12.5703125" bestFit="1" customWidth="1"/>
    <col min="19" max="19" width="9.85546875" bestFit="1" customWidth="1"/>
    <col min="20" max="20" width="11.7109375" bestFit="1" customWidth="1"/>
    <col min="21" max="21" width="7.28515625" bestFit="1" customWidth="1"/>
    <col min="22" max="22" width="14.42578125" bestFit="1" customWidth="1"/>
    <col min="23" max="23" width="17.28515625" bestFit="1" customWidth="1"/>
    <col min="24" max="24" width="8.28515625" bestFit="1" customWidth="1"/>
    <col min="25" max="25" width="21.42578125" bestFit="1" customWidth="1"/>
    <col min="26" max="26" width="80.85546875" bestFit="1" customWidth="1"/>
    <col min="27" max="27" width="15.28515625" bestFit="1" customWidth="1"/>
    <col min="28" max="28" width="13.28515625" bestFit="1" customWidth="1"/>
  </cols>
  <sheetData>
    <row r="1" spans="1:28">
      <c r="A1" t="s">
        <v>644</v>
      </c>
      <c r="B1" t="s">
        <v>645</v>
      </c>
      <c r="C1" t="s">
        <v>646</v>
      </c>
      <c r="D1" t="s">
        <v>647</v>
      </c>
      <c r="E1" t="s">
        <v>648</v>
      </c>
      <c r="F1" t="s">
        <v>649</v>
      </c>
      <c r="G1" t="s">
        <v>650</v>
      </c>
      <c r="H1" t="s">
        <v>651</v>
      </c>
      <c r="I1" t="s">
        <v>652</v>
      </c>
      <c r="J1" t="s">
        <v>653</v>
      </c>
      <c r="K1" t="s">
        <v>654</v>
      </c>
      <c r="L1" t="s">
        <v>657</v>
      </c>
      <c r="M1" t="s">
        <v>658</v>
      </c>
      <c r="N1" t="s">
        <v>659</v>
      </c>
      <c r="O1" t="s">
        <v>660</v>
      </c>
      <c r="P1" t="s">
        <v>661</v>
      </c>
      <c r="Q1" t="s">
        <v>662</v>
      </c>
      <c r="R1" t="s">
        <v>663</v>
      </c>
      <c r="S1" t="s">
        <v>664</v>
      </c>
      <c r="T1" t="s">
        <v>665</v>
      </c>
      <c r="U1" t="s">
        <v>666</v>
      </c>
      <c r="V1" t="s">
        <v>667</v>
      </c>
      <c r="W1" t="s">
        <v>668</v>
      </c>
      <c r="X1" t="s">
        <v>669</v>
      </c>
      <c r="Y1" t="s">
        <v>670</v>
      </c>
      <c r="Z1" t="s">
        <v>671</v>
      </c>
      <c r="AA1" t="s">
        <v>672</v>
      </c>
      <c r="AB1" t="s">
        <v>673</v>
      </c>
    </row>
    <row r="2" spans="1:28">
      <c r="A2">
        <v>1</v>
      </c>
      <c r="B2">
        <v>14</v>
      </c>
      <c r="C2">
        <v>1</v>
      </c>
      <c r="D2">
        <v>3495503</v>
      </c>
      <c r="E2" t="s">
        <v>7</v>
      </c>
      <c r="F2">
        <v>4.9500000000000002E-2</v>
      </c>
      <c r="G2">
        <v>2</v>
      </c>
      <c r="H2">
        <v>2</v>
      </c>
      <c r="I2">
        <v>0</v>
      </c>
      <c r="J2">
        <v>0</v>
      </c>
      <c r="K2">
        <v>2</v>
      </c>
      <c r="L2" t="s">
        <v>6</v>
      </c>
      <c r="M2">
        <v>1</v>
      </c>
      <c r="N2">
        <v>310</v>
      </c>
      <c r="O2">
        <v>1</v>
      </c>
      <c r="P2" t="s">
        <v>703</v>
      </c>
      <c r="Q2" t="s">
        <v>680</v>
      </c>
      <c r="R2">
        <v>11</v>
      </c>
      <c r="S2">
        <v>16</v>
      </c>
      <c r="U2" t="s">
        <v>674</v>
      </c>
      <c r="V2">
        <v>15.26</v>
      </c>
      <c r="W2">
        <v>80585.1928543705</v>
      </c>
      <c r="X2">
        <v>11</v>
      </c>
      <c r="Y2">
        <v>80585.1928543705</v>
      </c>
      <c r="Z2" t="s">
        <v>10</v>
      </c>
      <c r="AA2">
        <v>2118.1675467926293</v>
      </c>
      <c r="AB2">
        <v>356368.6890783378</v>
      </c>
    </row>
    <row r="3" spans="1:28">
      <c r="A3">
        <v>2</v>
      </c>
      <c r="B3">
        <v>14</v>
      </c>
      <c r="C3">
        <v>2</v>
      </c>
      <c r="D3">
        <v>3495489</v>
      </c>
      <c r="E3" t="s">
        <v>12</v>
      </c>
      <c r="F3">
        <v>4.9500000000000002E-2</v>
      </c>
      <c r="G3">
        <v>1</v>
      </c>
      <c r="H3">
        <v>0.41254690289497398</v>
      </c>
      <c r="I3">
        <v>0</v>
      </c>
      <c r="J3">
        <v>0</v>
      </c>
      <c r="K3">
        <v>0</v>
      </c>
      <c r="L3" t="s">
        <v>11</v>
      </c>
      <c r="M3">
        <v>2</v>
      </c>
      <c r="N3">
        <v>310</v>
      </c>
      <c r="O3">
        <v>2</v>
      </c>
      <c r="P3" t="s">
        <v>703</v>
      </c>
      <c r="Q3" t="s">
        <v>680</v>
      </c>
      <c r="R3">
        <v>11</v>
      </c>
      <c r="S3">
        <v>16</v>
      </c>
      <c r="U3" t="s">
        <v>674</v>
      </c>
      <c r="V3">
        <v>15.26</v>
      </c>
      <c r="W3">
        <v>80585.1928543705</v>
      </c>
      <c r="X3">
        <v>11</v>
      </c>
      <c r="Y3">
        <v>80585.1928543705</v>
      </c>
      <c r="Z3" t="s">
        <v>10</v>
      </c>
      <c r="AA3">
        <v>2145.4158240348456</v>
      </c>
      <c r="AB3">
        <v>364973.26132910507</v>
      </c>
    </row>
    <row r="4" spans="1:28">
      <c r="A4">
        <v>3</v>
      </c>
      <c r="B4">
        <v>14</v>
      </c>
      <c r="C4">
        <v>3</v>
      </c>
      <c r="D4">
        <v>3479201</v>
      </c>
      <c r="E4" t="s">
        <v>12</v>
      </c>
      <c r="F4">
        <v>0.29530000000000001</v>
      </c>
      <c r="H4">
        <v>2.341903448104858</v>
      </c>
      <c r="I4">
        <v>0.78063452243804898</v>
      </c>
      <c r="J4">
        <v>1</v>
      </c>
      <c r="K4">
        <v>2</v>
      </c>
      <c r="L4" t="s">
        <v>14</v>
      </c>
      <c r="M4">
        <v>3</v>
      </c>
      <c r="N4">
        <v>310</v>
      </c>
      <c r="O4">
        <v>3</v>
      </c>
      <c r="P4" t="s">
        <v>703</v>
      </c>
      <c r="Q4" t="s">
        <v>680</v>
      </c>
      <c r="R4">
        <v>11</v>
      </c>
      <c r="S4">
        <v>16</v>
      </c>
      <c r="U4" t="s">
        <v>674</v>
      </c>
      <c r="V4">
        <v>15.26</v>
      </c>
      <c r="W4">
        <v>80585.1928543705</v>
      </c>
      <c r="X4">
        <v>11</v>
      </c>
      <c r="Y4">
        <v>80585.1928543705</v>
      </c>
      <c r="Z4" t="s">
        <v>10</v>
      </c>
      <c r="AA4">
        <v>2171.2395642340311</v>
      </c>
      <c r="AB4">
        <v>374165.51449127664</v>
      </c>
    </row>
    <row r="5" spans="1:28">
      <c r="A5">
        <v>4</v>
      </c>
      <c r="B5">
        <v>14</v>
      </c>
      <c r="C5">
        <v>4</v>
      </c>
      <c r="D5">
        <v>3487108</v>
      </c>
      <c r="E5" t="s">
        <v>7</v>
      </c>
      <c r="F5">
        <v>0.29530000000000001</v>
      </c>
      <c r="H5">
        <v>0.89451998472213701</v>
      </c>
      <c r="I5">
        <v>0.447259992361069</v>
      </c>
      <c r="J5">
        <v>0</v>
      </c>
      <c r="K5">
        <v>1</v>
      </c>
      <c r="L5" t="s">
        <v>16</v>
      </c>
      <c r="M5">
        <v>4</v>
      </c>
      <c r="N5">
        <v>310</v>
      </c>
      <c r="O5">
        <v>4</v>
      </c>
      <c r="P5" t="s">
        <v>703</v>
      </c>
      <c r="Q5" t="s">
        <v>680</v>
      </c>
      <c r="R5">
        <v>11</v>
      </c>
      <c r="S5">
        <v>16</v>
      </c>
      <c r="U5" t="s">
        <v>674</v>
      </c>
      <c r="V5">
        <v>15.26</v>
      </c>
      <c r="W5">
        <v>80585.1928543705</v>
      </c>
      <c r="X5">
        <v>11</v>
      </c>
      <c r="Y5">
        <v>80585.1928543705</v>
      </c>
      <c r="Z5" t="s">
        <v>10</v>
      </c>
      <c r="AA5">
        <v>2142.7285610099671</v>
      </c>
      <c r="AB5">
        <v>363867.03221561154</v>
      </c>
    </row>
    <row r="6" spans="1:28">
      <c r="A6">
        <v>5</v>
      </c>
      <c r="B6">
        <v>14</v>
      </c>
      <c r="C6">
        <v>5</v>
      </c>
      <c r="D6">
        <v>3470959</v>
      </c>
      <c r="E6" t="s">
        <v>12</v>
      </c>
      <c r="F6">
        <v>0.29530000000000001</v>
      </c>
      <c r="H6">
        <v>0.40924128890037498</v>
      </c>
      <c r="I6">
        <v>0</v>
      </c>
      <c r="J6">
        <v>0</v>
      </c>
      <c r="K6">
        <v>0</v>
      </c>
      <c r="L6" t="s">
        <v>18</v>
      </c>
      <c r="M6">
        <v>5</v>
      </c>
      <c r="N6">
        <v>310</v>
      </c>
      <c r="O6">
        <v>5</v>
      </c>
      <c r="P6" t="s">
        <v>703</v>
      </c>
      <c r="Q6" t="s">
        <v>680</v>
      </c>
      <c r="R6">
        <v>11</v>
      </c>
      <c r="S6">
        <v>16</v>
      </c>
      <c r="U6" t="s">
        <v>674</v>
      </c>
      <c r="V6">
        <v>15.26</v>
      </c>
      <c r="W6">
        <v>80585.1928543705</v>
      </c>
      <c r="X6">
        <v>11</v>
      </c>
      <c r="Y6">
        <v>80585.1928543705</v>
      </c>
      <c r="Z6" t="s">
        <v>10</v>
      </c>
      <c r="AA6">
        <v>2038.5245151939116</v>
      </c>
      <c r="AB6">
        <v>330443.58388212422</v>
      </c>
    </row>
    <row r="7" spans="1:28">
      <c r="A7">
        <v>6</v>
      </c>
      <c r="B7">
        <v>14</v>
      </c>
      <c r="C7">
        <v>6</v>
      </c>
      <c r="D7">
        <v>3474769</v>
      </c>
      <c r="E7" t="s">
        <v>7</v>
      </c>
      <c r="F7">
        <v>0.29530000000000001</v>
      </c>
      <c r="H7">
        <v>5.2266590297221999E-2</v>
      </c>
      <c r="I7">
        <v>0</v>
      </c>
      <c r="J7">
        <v>0</v>
      </c>
      <c r="K7">
        <v>0</v>
      </c>
      <c r="L7" t="s">
        <v>19</v>
      </c>
      <c r="M7">
        <v>6</v>
      </c>
      <c r="N7">
        <v>310</v>
      </c>
      <c r="O7">
        <v>6</v>
      </c>
      <c r="P7" t="s">
        <v>703</v>
      </c>
      <c r="Q7" t="s">
        <v>680</v>
      </c>
      <c r="R7">
        <v>11</v>
      </c>
      <c r="S7">
        <v>16</v>
      </c>
      <c r="U7" t="s">
        <v>674</v>
      </c>
      <c r="V7">
        <v>15.26</v>
      </c>
      <c r="W7">
        <v>80585.1928543705</v>
      </c>
      <c r="X7">
        <v>11</v>
      </c>
      <c r="Y7">
        <v>80585.1928543705</v>
      </c>
      <c r="Z7" t="s">
        <v>10</v>
      </c>
      <c r="AA7">
        <v>2123.7627730415102</v>
      </c>
      <c r="AB7">
        <v>358099.60037348035</v>
      </c>
    </row>
    <row r="8" spans="1:28">
      <c r="A8">
        <v>7</v>
      </c>
      <c r="B8">
        <v>14</v>
      </c>
      <c r="C8">
        <v>7</v>
      </c>
      <c r="D8">
        <v>3476475</v>
      </c>
      <c r="E8" t="s">
        <v>7</v>
      </c>
      <c r="F8">
        <v>0.29530000000000001</v>
      </c>
      <c r="H8">
        <v>1</v>
      </c>
      <c r="I8">
        <v>0</v>
      </c>
      <c r="J8">
        <v>0</v>
      </c>
      <c r="K8">
        <v>1</v>
      </c>
      <c r="L8" t="s">
        <v>20</v>
      </c>
      <c r="M8">
        <v>7</v>
      </c>
      <c r="N8">
        <v>310</v>
      </c>
      <c r="O8">
        <v>7</v>
      </c>
      <c r="P8" t="s">
        <v>703</v>
      </c>
      <c r="Q8" t="s">
        <v>680</v>
      </c>
      <c r="R8">
        <v>11</v>
      </c>
      <c r="S8">
        <v>16</v>
      </c>
      <c r="U8" t="s">
        <v>674</v>
      </c>
      <c r="V8">
        <v>15.26</v>
      </c>
      <c r="W8">
        <v>80585.1928543705</v>
      </c>
      <c r="X8">
        <v>11</v>
      </c>
      <c r="Y8">
        <v>80585.1928543705</v>
      </c>
      <c r="Z8" t="s">
        <v>10</v>
      </c>
      <c r="AA8">
        <v>2112.5131079202074</v>
      </c>
      <c r="AB8">
        <v>354583.62819237402</v>
      </c>
    </row>
    <row r="9" spans="1:28">
      <c r="A9">
        <v>8</v>
      </c>
      <c r="B9">
        <v>14</v>
      </c>
      <c r="C9">
        <v>8</v>
      </c>
      <c r="D9">
        <v>3476601</v>
      </c>
      <c r="E9" t="s">
        <v>7</v>
      </c>
      <c r="F9">
        <v>0.29530000000000001</v>
      </c>
      <c r="H9">
        <v>1</v>
      </c>
      <c r="I9">
        <v>0</v>
      </c>
      <c r="J9">
        <v>0</v>
      </c>
      <c r="K9">
        <v>1</v>
      </c>
      <c r="L9" t="s">
        <v>21</v>
      </c>
      <c r="M9">
        <v>8</v>
      </c>
      <c r="N9">
        <v>310</v>
      </c>
      <c r="O9">
        <v>8</v>
      </c>
      <c r="P9" t="s">
        <v>703</v>
      </c>
      <c r="Q9" t="s">
        <v>680</v>
      </c>
      <c r="R9">
        <v>11</v>
      </c>
      <c r="S9">
        <v>16</v>
      </c>
      <c r="U9" t="s">
        <v>674</v>
      </c>
      <c r="V9">
        <v>15.26</v>
      </c>
      <c r="W9">
        <v>80585.1928543705</v>
      </c>
      <c r="X9">
        <v>11</v>
      </c>
      <c r="Y9">
        <v>80585.1928543705</v>
      </c>
      <c r="Z9" t="s">
        <v>10</v>
      </c>
      <c r="AA9">
        <v>2170.2926439213393</v>
      </c>
      <c r="AB9">
        <v>373875.18892145157</v>
      </c>
    </row>
    <row r="10" spans="1:28">
      <c r="A10">
        <v>9</v>
      </c>
      <c r="B10">
        <v>3</v>
      </c>
      <c r="C10">
        <v>9</v>
      </c>
      <c r="D10">
        <v>3492788</v>
      </c>
      <c r="E10" t="s">
        <v>12</v>
      </c>
      <c r="F10">
        <v>0.29530000000000001</v>
      </c>
      <c r="G10">
        <v>2</v>
      </c>
      <c r="H10">
        <v>0.71896320581436202</v>
      </c>
      <c r="I10">
        <v>0.23965440690517401</v>
      </c>
      <c r="J10">
        <v>0</v>
      </c>
      <c r="K10">
        <v>1</v>
      </c>
      <c r="L10" t="s">
        <v>22</v>
      </c>
      <c r="M10">
        <v>9</v>
      </c>
      <c r="N10">
        <v>310</v>
      </c>
      <c r="O10">
        <v>9</v>
      </c>
      <c r="P10" t="s">
        <v>704</v>
      </c>
      <c r="Q10" t="s">
        <v>676</v>
      </c>
      <c r="R10">
        <v>412</v>
      </c>
      <c r="S10">
        <v>18</v>
      </c>
      <c r="T10">
        <v>18</v>
      </c>
      <c r="U10" t="s">
        <v>677</v>
      </c>
      <c r="V10">
        <v>19.3</v>
      </c>
      <c r="W10">
        <v>114284.78437476345</v>
      </c>
      <c r="X10">
        <v>412</v>
      </c>
      <c r="Y10">
        <v>114284.78437476345</v>
      </c>
      <c r="Z10" t="s">
        <v>705</v>
      </c>
      <c r="AA10">
        <v>2105.2498089361425</v>
      </c>
      <c r="AB10">
        <v>352074.22991787584</v>
      </c>
    </row>
    <row r="11" spans="1:28">
      <c r="A11">
        <v>10</v>
      </c>
      <c r="B11">
        <v>3</v>
      </c>
      <c r="C11">
        <v>10</v>
      </c>
      <c r="D11">
        <v>3476775</v>
      </c>
      <c r="E11" t="s">
        <v>12</v>
      </c>
      <c r="F11">
        <v>0.29530000000000001</v>
      </c>
      <c r="G11">
        <v>2</v>
      </c>
      <c r="H11">
        <v>0</v>
      </c>
      <c r="I11">
        <v>0</v>
      </c>
      <c r="J11">
        <v>0</v>
      </c>
      <c r="K11">
        <v>0</v>
      </c>
      <c r="L11" t="s">
        <v>25</v>
      </c>
      <c r="M11">
        <v>10</v>
      </c>
      <c r="N11">
        <v>310</v>
      </c>
      <c r="O11">
        <v>10</v>
      </c>
      <c r="P11" t="s">
        <v>704</v>
      </c>
      <c r="Q11" t="s">
        <v>676</v>
      </c>
      <c r="R11">
        <v>412</v>
      </c>
      <c r="S11">
        <v>18</v>
      </c>
      <c r="T11">
        <v>18</v>
      </c>
      <c r="U11" t="s">
        <v>677</v>
      </c>
      <c r="V11">
        <v>19.3</v>
      </c>
      <c r="W11">
        <v>114284.78437476345</v>
      </c>
      <c r="X11">
        <v>412</v>
      </c>
      <c r="Y11">
        <v>114284.78437476345</v>
      </c>
      <c r="Z11" t="s">
        <v>705</v>
      </c>
      <c r="AA11">
        <v>2109.7806021115616</v>
      </c>
      <c r="AB11">
        <v>353323.05932251166</v>
      </c>
    </row>
    <row r="12" spans="1:28">
      <c r="A12">
        <v>11</v>
      </c>
      <c r="B12">
        <v>15</v>
      </c>
      <c r="C12">
        <v>11</v>
      </c>
      <c r="D12">
        <v>3480651</v>
      </c>
      <c r="E12" t="s">
        <v>7</v>
      </c>
      <c r="F12">
        <v>0.29530000000000001</v>
      </c>
      <c r="H12">
        <v>2</v>
      </c>
      <c r="I12">
        <v>1</v>
      </c>
      <c r="J12">
        <v>1</v>
      </c>
      <c r="K12">
        <v>2</v>
      </c>
      <c r="L12" t="s">
        <v>26</v>
      </c>
      <c r="M12">
        <v>11</v>
      </c>
      <c r="N12">
        <v>310</v>
      </c>
      <c r="O12">
        <v>11</v>
      </c>
      <c r="P12" t="s">
        <v>706</v>
      </c>
      <c r="Q12" t="s">
        <v>676</v>
      </c>
      <c r="R12">
        <v>141</v>
      </c>
      <c r="S12">
        <v>17</v>
      </c>
      <c r="T12">
        <v>17</v>
      </c>
      <c r="U12" t="s">
        <v>677</v>
      </c>
      <c r="V12">
        <v>15.26</v>
      </c>
      <c r="W12">
        <v>93407.301796531028</v>
      </c>
      <c r="X12">
        <v>141</v>
      </c>
      <c r="Y12">
        <v>93407.301796531028</v>
      </c>
      <c r="Z12" t="s">
        <v>707</v>
      </c>
      <c r="AA12">
        <v>2165.9985764871476</v>
      </c>
      <c r="AB12">
        <v>372523.73567935877</v>
      </c>
    </row>
    <row r="13" spans="1:28">
      <c r="A13">
        <v>12</v>
      </c>
      <c r="B13">
        <v>15</v>
      </c>
      <c r="C13">
        <v>12</v>
      </c>
      <c r="D13">
        <v>3491907</v>
      </c>
      <c r="E13" t="s">
        <v>12</v>
      </c>
      <c r="F13">
        <v>0.29530000000000001</v>
      </c>
      <c r="H13">
        <v>1</v>
      </c>
      <c r="I13">
        <v>0</v>
      </c>
      <c r="J13">
        <v>0</v>
      </c>
      <c r="K13">
        <v>1</v>
      </c>
      <c r="L13" t="s">
        <v>29</v>
      </c>
      <c r="M13">
        <v>12</v>
      </c>
      <c r="N13">
        <v>310</v>
      </c>
      <c r="O13">
        <v>12</v>
      </c>
      <c r="P13" t="s">
        <v>706</v>
      </c>
      <c r="Q13" t="s">
        <v>676</v>
      </c>
      <c r="R13">
        <v>141</v>
      </c>
      <c r="S13">
        <v>17</v>
      </c>
      <c r="T13">
        <v>17</v>
      </c>
      <c r="U13" t="s">
        <v>677</v>
      </c>
      <c r="V13">
        <v>15.26</v>
      </c>
      <c r="W13">
        <v>93407.301796531028</v>
      </c>
      <c r="X13">
        <v>141</v>
      </c>
      <c r="Y13">
        <v>93407.301796531028</v>
      </c>
      <c r="Z13" t="s">
        <v>707</v>
      </c>
      <c r="AA13">
        <v>2124.6903128141312</v>
      </c>
      <c r="AB13">
        <v>358594.82427925977</v>
      </c>
    </row>
    <row r="14" spans="1:28">
      <c r="A14">
        <v>13</v>
      </c>
      <c r="B14">
        <v>13</v>
      </c>
      <c r="C14">
        <v>13</v>
      </c>
      <c r="D14">
        <v>3491914</v>
      </c>
      <c r="E14" t="s">
        <v>7</v>
      </c>
      <c r="F14">
        <v>0.29530000000000001</v>
      </c>
      <c r="H14">
        <v>2.3174517154693599</v>
      </c>
      <c r="I14">
        <v>0.57936292886733998</v>
      </c>
      <c r="J14">
        <v>1</v>
      </c>
      <c r="K14">
        <v>2</v>
      </c>
      <c r="L14" t="s">
        <v>30</v>
      </c>
      <c r="M14">
        <v>13</v>
      </c>
      <c r="N14">
        <v>310</v>
      </c>
      <c r="O14">
        <v>13</v>
      </c>
      <c r="P14" t="s">
        <v>708</v>
      </c>
      <c r="Q14" t="s">
        <v>676</v>
      </c>
      <c r="R14">
        <v>237</v>
      </c>
      <c r="S14">
        <v>18</v>
      </c>
      <c r="T14">
        <v>18</v>
      </c>
      <c r="U14" t="s">
        <v>677</v>
      </c>
      <c r="V14">
        <v>15.26</v>
      </c>
      <c r="W14">
        <v>96868.464464620352</v>
      </c>
      <c r="X14">
        <v>237</v>
      </c>
      <c r="Y14">
        <v>96868.464464620352</v>
      </c>
      <c r="Z14" t="s">
        <v>709</v>
      </c>
      <c r="AA14">
        <v>2212.473658025991</v>
      </c>
      <c r="AB14">
        <v>388281.51254222769</v>
      </c>
    </row>
    <row r="15" spans="1:28">
      <c r="A15">
        <v>14</v>
      </c>
      <c r="B15">
        <v>19</v>
      </c>
      <c r="C15">
        <v>14</v>
      </c>
      <c r="D15">
        <v>3495485</v>
      </c>
      <c r="E15" t="s">
        <v>7</v>
      </c>
      <c r="F15">
        <v>0.17929999999999999</v>
      </c>
      <c r="G15">
        <v>1</v>
      </c>
      <c r="H15">
        <v>2.570071935653687</v>
      </c>
      <c r="I15">
        <v>0.51401442289352395</v>
      </c>
      <c r="J15">
        <v>1</v>
      </c>
      <c r="K15">
        <v>3</v>
      </c>
      <c r="L15" t="s">
        <v>33</v>
      </c>
      <c r="M15">
        <v>14</v>
      </c>
      <c r="N15">
        <v>310</v>
      </c>
      <c r="O15">
        <v>14</v>
      </c>
      <c r="P15" t="s">
        <v>710</v>
      </c>
      <c r="Q15" t="s">
        <v>680</v>
      </c>
      <c r="R15">
        <v>82</v>
      </c>
      <c r="S15">
        <v>14</v>
      </c>
      <c r="T15">
        <v>14</v>
      </c>
      <c r="U15" t="s">
        <v>681</v>
      </c>
      <c r="V15">
        <v>15.26</v>
      </c>
      <c r="W15">
        <v>90966.316888990536</v>
      </c>
      <c r="X15">
        <v>82</v>
      </c>
      <c r="Y15">
        <v>90966.316888990536</v>
      </c>
      <c r="Z15" t="s">
        <v>711</v>
      </c>
      <c r="AA15">
        <v>2104.0681397478311</v>
      </c>
      <c r="AB15">
        <v>351760.403192133</v>
      </c>
    </row>
    <row r="16" spans="1:28">
      <c r="A16">
        <v>15</v>
      </c>
      <c r="B16">
        <v>13</v>
      </c>
      <c r="C16">
        <v>15</v>
      </c>
      <c r="D16">
        <v>3472848</v>
      </c>
      <c r="E16" t="s">
        <v>7</v>
      </c>
      <c r="F16">
        <v>0.29530000000000001</v>
      </c>
      <c r="H16">
        <v>1.04144823551178</v>
      </c>
      <c r="I16">
        <v>0.52072411775589</v>
      </c>
      <c r="J16">
        <v>1</v>
      </c>
      <c r="K16">
        <v>1</v>
      </c>
      <c r="L16" t="s">
        <v>39</v>
      </c>
      <c r="M16">
        <v>15</v>
      </c>
      <c r="N16">
        <v>310</v>
      </c>
      <c r="O16">
        <v>15</v>
      </c>
      <c r="P16" t="s">
        <v>708</v>
      </c>
      <c r="Q16" t="s">
        <v>676</v>
      </c>
      <c r="R16">
        <v>237</v>
      </c>
      <c r="S16">
        <v>18</v>
      </c>
      <c r="T16">
        <v>18</v>
      </c>
      <c r="U16" t="s">
        <v>677</v>
      </c>
      <c r="V16">
        <v>15.26</v>
      </c>
      <c r="W16">
        <v>96868.464464620352</v>
      </c>
      <c r="X16">
        <v>237</v>
      </c>
      <c r="Y16">
        <v>96868.464464620352</v>
      </c>
      <c r="Z16" t="s">
        <v>709</v>
      </c>
      <c r="AA16">
        <v>2137.1383551023118</v>
      </c>
      <c r="AB16">
        <v>362854.89892674296</v>
      </c>
    </row>
    <row r="17" spans="1:28">
      <c r="A17">
        <v>16</v>
      </c>
      <c r="B17">
        <v>13</v>
      </c>
      <c r="C17">
        <v>16</v>
      </c>
      <c r="D17">
        <v>3491963</v>
      </c>
      <c r="E17" t="s">
        <v>7</v>
      </c>
      <c r="F17">
        <v>0.29530000000000001</v>
      </c>
      <c r="H17">
        <v>2.7354848384857182</v>
      </c>
      <c r="I17">
        <v>1.174975782632828</v>
      </c>
      <c r="J17">
        <v>1</v>
      </c>
      <c r="K17">
        <v>3</v>
      </c>
      <c r="L17" t="s">
        <v>40</v>
      </c>
      <c r="M17">
        <v>16</v>
      </c>
      <c r="N17">
        <v>310</v>
      </c>
      <c r="O17">
        <v>16</v>
      </c>
      <c r="P17" t="s">
        <v>708</v>
      </c>
      <c r="Q17" t="s">
        <v>676</v>
      </c>
      <c r="R17">
        <v>237</v>
      </c>
      <c r="S17">
        <v>18</v>
      </c>
      <c r="T17">
        <v>18</v>
      </c>
      <c r="U17" t="s">
        <v>677</v>
      </c>
      <c r="V17">
        <v>15.26</v>
      </c>
      <c r="W17">
        <v>96868.464464620352</v>
      </c>
      <c r="X17">
        <v>237</v>
      </c>
      <c r="Y17">
        <v>96868.464464620352</v>
      </c>
      <c r="Z17" t="s">
        <v>709</v>
      </c>
      <c r="AA17">
        <v>2164.8748536541698</v>
      </c>
      <c r="AB17">
        <v>372118.36080279038</v>
      </c>
    </row>
    <row r="18" spans="1:28">
      <c r="A18">
        <v>17</v>
      </c>
      <c r="B18">
        <v>13</v>
      </c>
      <c r="C18">
        <v>17</v>
      </c>
      <c r="D18">
        <v>3488185</v>
      </c>
      <c r="E18" t="s">
        <v>12</v>
      </c>
      <c r="F18">
        <v>0.29530000000000001</v>
      </c>
      <c r="H18">
        <v>2.2645153105258942</v>
      </c>
      <c r="I18">
        <v>0.82502432167530104</v>
      </c>
      <c r="J18">
        <v>1</v>
      </c>
      <c r="K18">
        <v>2</v>
      </c>
      <c r="L18" t="s">
        <v>41</v>
      </c>
      <c r="M18">
        <v>17</v>
      </c>
      <c r="N18">
        <v>310</v>
      </c>
      <c r="O18">
        <v>17</v>
      </c>
      <c r="P18" t="s">
        <v>708</v>
      </c>
      <c r="Q18" t="s">
        <v>676</v>
      </c>
      <c r="R18">
        <v>237</v>
      </c>
      <c r="S18">
        <v>18</v>
      </c>
      <c r="T18">
        <v>18</v>
      </c>
      <c r="U18" t="s">
        <v>677</v>
      </c>
      <c r="V18">
        <v>15.26</v>
      </c>
      <c r="W18">
        <v>96868.464464620352</v>
      </c>
      <c r="X18">
        <v>237</v>
      </c>
      <c r="Y18">
        <v>96868.464464620352</v>
      </c>
      <c r="Z18" t="s">
        <v>709</v>
      </c>
      <c r="AA18">
        <v>2080.5019850835934</v>
      </c>
      <c r="AB18">
        <v>344013.65167770779</v>
      </c>
    </row>
    <row r="19" spans="1:28">
      <c r="A19">
        <v>18</v>
      </c>
      <c r="B19">
        <v>14</v>
      </c>
      <c r="C19">
        <v>18</v>
      </c>
      <c r="D19">
        <v>3199342</v>
      </c>
      <c r="E19" t="s">
        <v>7</v>
      </c>
      <c r="F19">
        <v>0.17929999999999999</v>
      </c>
      <c r="G19">
        <v>1</v>
      </c>
      <c r="H19">
        <v>5</v>
      </c>
      <c r="I19">
        <v>1</v>
      </c>
      <c r="J19">
        <v>1</v>
      </c>
      <c r="K19">
        <v>5</v>
      </c>
      <c r="L19" t="s">
        <v>42</v>
      </c>
      <c r="M19">
        <v>18</v>
      </c>
      <c r="N19">
        <v>310</v>
      </c>
      <c r="O19">
        <v>18</v>
      </c>
      <c r="P19" t="s">
        <v>706</v>
      </c>
      <c r="Q19" t="s">
        <v>676</v>
      </c>
      <c r="R19">
        <v>141</v>
      </c>
      <c r="S19">
        <v>17</v>
      </c>
      <c r="T19">
        <v>17</v>
      </c>
      <c r="U19" t="s">
        <v>677</v>
      </c>
      <c r="V19">
        <v>16.02</v>
      </c>
      <c r="W19">
        <v>93407.301796531028</v>
      </c>
      <c r="X19">
        <v>141</v>
      </c>
      <c r="Y19">
        <v>93407.301796531028</v>
      </c>
      <c r="Z19" t="s">
        <v>712</v>
      </c>
      <c r="AA19">
        <v>2262.8913275970272</v>
      </c>
      <c r="AB19">
        <v>405233.0977549809</v>
      </c>
    </row>
    <row r="20" spans="1:28">
      <c r="A20">
        <v>19</v>
      </c>
      <c r="B20">
        <v>1</v>
      </c>
      <c r="C20">
        <v>19</v>
      </c>
      <c r="D20">
        <v>3199363</v>
      </c>
      <c r="E20" t="s">
        <v>12</v>
      </c>
      <c r="F20">
        <v>0.17929999999999999</v>
      </c>
      <c r="G20">
        <v>1</v>
      </c>
      <c r="H20">
        <v>2</v>
      </c>
      <c r="I20">
        <v>0</v>
      </c>
      <c r="J20">
        <v>0</v>
      </c>
      <c r="K20">
        <v>2</v>
      </c>
      <c r="L20" t="s">
        <v>45</v>
      </c>
      <c r="M20">
        <v>19</v>
      </c>
      <c r="N20">
        <v>310</v>
      </c>
      <c r="O20">
        <v>19</v>
      </c>
      <c r="P20" t="s">
        <v>713</v>
      </c>
      <c r="Q20" t="s">
        <v>676</v>
      </c>
      <c r="R20">
        <v>17</v>
      </c>
      <c r="S20">
        <v>16</v>
      </c>
      <c r="U20" t="s">
        <v>674</v>
      </c>
      <c r="V20">
        <v>16.02</v>
      </c>
      <c r="W20">
        <v>84575.8511044201</v>
      </c>
      <c r="X20">
        <v>17</v>
      </c>
      <c r="Y20">
        <v>84575.8511044201</v>
      </c>
      <c r="Z20" t="s">
        <v>47</v>
      </c>
      <c r="AA20">
        <v>2150.3006526725094</v>
      </c>
      <c r="AB20">
        <v>367024.02769932733</v>
      </c>
    </row>
    <row r="21" spans="1:28">
      <c r="A21">
        <v>20</v>
      </c>
      <c r="B21">
        <v>26</v>
      </c>
      <c r="C21">
        <v>20</v>
      </c>
      <c r="D21">
        <v>3200082</v>
      </c>
      <c r="E21" t="s">
        <v>7</v>
      </c>
      <c r="F21">
        <v>0.17929999999999999</v>
      </c>
      <c r="G21">
        <v>1</v>
      </c>
      <c r="H21">
        <v>4</v>
      </c>
      <c r="I21">
        <v>0</v>
      </c>
      <c r="J21">
        <v>0</v>
      </c>
      <c r="K21">
        <v>4</v>
      </c>
      <c r="L21" t="s">
        <v>48</v>
      </c>
      <c r="M21">
        <v>21</v>
      </c>
      <c r="N21">
        <v>310</v>
      </c>
      <c r="O21">
        <v>20</v>
      </c>
      <c r="P21" t="s">
        <v>641</v>
      </c>
      <c r="Q21" t="s">
        <v>680</v>
      </c>
      <c r="R21">
        <v>33</v>
      </c>
      <c r="S21">
        <v>14</v>
      </c>
      <c r="T21">
        <v>14</v>
      </c>
      <c r="U21" t="s">
        <v>681</v>
      </c>
      <c r="V21">
        <v>17.2</v>
      </c>
      <c r="W21">
        <v>87417.894931446484</v>
      </c>
      <c r="X21">
        <v>33</v>
      </c>
      <c r="Y21">
        <v>87417.894931446484</v>
      </c>
      <c r="Z21" t="s">
        <v>714</v>
      </c>
      <c r="AA21">
        <v>2188.1359502825562</v>
      </c>
      <c r="AB21">
        <v>379545.48992393928</v>
      </c>
    </row>
    <row r="22" spans="1:28">
      <c r="A22">
        <v>21</v>
      </c>
      <c r="B22">
        <v>24</v>
      </c>
      <c r="C22">
        <v>21</v>
      </c>
      <c r="D22">
        <v>3264410</v>
      </c>
      <c r="E22" t="s">
        <v>7</v>
      </c>
      <c r="F22">
        <v>0.16339999999999999</v>
      </c>
      <c r="G22">
        <v>1</v>
      </c>
      <c r="H22">
        <v>2.5622560977935791</v>
      </c>
      <c r="I22">
        <v>0.42704269289970398</v>
      </c>
      <c r="J22">
        <v>0</v>
      </c>
      <c r="K22">
        <v>3</v>
      </c>
      <c r="L22" t="s">
        <v>51</v>
      </c>
      <c r="M22">
        <v>22</v>
      </c>
      <c r="N22">
        <v>310</v>
      </c>
      <c r="O22">
        <v>21</v>
      </c>
      <c r="P22" t="s">
        <v>643</v>
      </c>
      <c r="Q22" t="s">
        <v>680</v>
      </c>
      <c r="R22">
        <v>371</v>
      </c>
      <c r="S22">
        <v>18</v>
      </c>
      <c r="T22">
        <v>18</v>
      </c>
      <c r="U22" t="s">
        <v>684</v>
      </c>
      <c r="V22">
        <v>19.34</v>
      </c>
      <c r="W22">
        <v>105050.45560828086</v>
      </c>
      <c r="X22">
        <v>371</v>
      </c>
      <c r="Y22">
        <v>105050.45560828086</v>
      </c>
      <c r="Z22" t="s">
        <v>715</v>
      </c>
      <c r="AA22">
        <v>2199.7144457101231</v>
      </c>
      <c r="AB22">
        <v>383822.91558835329</v>
      </c>
    </row>
    <row r="23" spans="1:28">
      <c r="A23">
        <v>22</v>
      </c>
      <c r="B23">
        <v>24</v>
      </c>
      <c r="C23">
        <v>22</v>
      </c>
      <c r="D23">
        <v>3264393</v>
      </c>
      <c r="E23" t="s">
        <v>7</v>
      </c>
      <c r="F23">
        <v>0.16339999999999999</v>
      </c>
      <c r="G23">
        <v>1</v>
      </c>
      <c r="H23">
        <v>0.98458218574523904</v>
      </c>
      <c r="I23">
        <v>0</v>
      </c>
      <c r="J23">
        <v>0</v>
      </c>
      <c r="K23">
        <v>1</v>
      </c>
      <c r="L23" t="s">
        <v>55</v>
      </c>
      <c r="M23">
        <v>23</v>
      </c>
      <c r="N23">
        <v>310</v>
      </c>
      <c r="O23">
        <v>22</v>
      </c>
      <c r="P23" t="s">
        <v>643</v>
      </c>
      <c r="Q23" t="s">
        <v>680</v>
      </c>
      <c r="R23">
        <v>371</v>
      </c>
      <c r="S23">
        <v>18</v>
      </c>
      <c r="T23">
        <v>18</v>
      </c>
      <c r="U23" t="s">
        <v>684</v>
      </c>
      <c r="V23">
        <v>19.34</v>
      </c>
      <c r="W23">
        <v>105050.45560828086</v>
      </c>
      <c r="X23">
        <v>371</v>
      </c>
      <c r="Y23">
        <v>105050.45560828086</v>
      </c>
      <c r="Z23" t="s">
        <v>715</v>
      </c>
      <c r="AA23">
        <v>2107.0536899646891</v>
      </c>
      <c r="AB23">
        <v>352643.00624920358</v>
      </c>
    </row>
    <row r="24" spans="1:28">
      <c r="A24">
        <v>23</v>
      </c>
      <c r="B24">
        <v>24</v>
      </c>
      <c r="C24">
        <v>23</v>
      </c>
      <c r="D24">
        <v>3264402</v>
      </c>
      <c r="E24" t="s">
        <v>12</v>
      </c>
      <c r="F24">
        <v>0.16339999999999999</v>
      </c>
      <c r="G24">
        <v>1</v>
      </c>
      <c r="H24">
        <v>0.41294753924012201</v>
      </c>
      <c r="I24">
        <v>0</v>
      </c>
      <c r="J24">
        <v>0</v>
      </c>
      <c r="K24">
        <v>0</v>
      </c>
      <c r="L24" t="s">
        <v>56</v>
      </c>
      <c r="M24">
        <v>25</v>
      </c>
      <c r="N24">
        <v>310</v>
      </c>
      <c r="O24">
        <v>24</v>
      </c>
      <c r="P24" t="s">
        <v>643</v>
      </c>
      <c r="Q24" t="s">
        <v>680</v>
      </c>
      <c r="R24">
        <v>371</v>
      </c>
      <c r="S24">
        <v>18</v>
      </c>
      <c r="T24">
        <v>18</v>
      </c>
      <c r="U24" t="s">
        <v>684</v>
      </c>
      <c r="V24">
        <v>19.34</v>
      </c>
      <c r="W24">
        <v>105050.45560828086</v>
      </c>
      <c r="X24">
        <v>371</v>
      </c>
      <c r="Y24">
        <v>105050.45560828086</v>
      </c>
      <c r="Z24" t="s">
        <v>715</v>
      </c>
      <c r="AA24">
        <v>2062.0406862891268</v>
      </c>
      <c r="AB24">
        <v>337960.36040507618</v>
      </c>
    </row>
    <row r="25" spans="1:28">
      <c r="A25">
        <v>24</v>
      </c>
      <c r="B25">
        <v>9</v>
      </c>
      <c r="C25">
        <v>24</v>
      </c>
      <c r="D25">
        <v>3264385</v>
      </c>
      <c r="E25" t="s">
        <v>7</v>
      </c>
      <c r="F25">
        <v>0.16339999999999999</v>
      </c>
      <c r="G25">
        <v>1</v>
      </c>
      <c r="H25">
        <v>0</v>
      </c>
      <c r="I25">
        <v>0.69606351852417003</v>
      </c>
      <c r="J25">
        <v>1</v>
      </c>
      <c r="K25">
        <v>0</v>
      </c>
      <c r="L25" t="s">
        <v>57</v>
      </c>
      <c r="M25">
        <v>28</v>
      </c>
      <c r="N25">
        <v>310</v>
      </c>
      <c r="O25">
        <v>25</v>
      </c>
      <c r="P25" t="s">
        <v>643</v>
      </c>
      <c r="Q25" t="s">
        <v>680</v>
      </c>
      <c r="R25">
        <v>371</v>
      </c>
      <c r="S25">
        <v>18</v>
      </c>
      <c r="T25">
        <v>18</v>
      </c>
      <c r="U25" t="s">
        <v>684</v>
      </c>
      <c r="V25">
        <v>16.79</v>
      </c>
      <c r="W25">
        <v>105050.45560828086</v>
      </c>
      <c r="X25">
        <v>371</v>
      </c>
      <c r="Y25">
        <v>105050.45560828086</v>
      </c>
      <c r="Z25" t="s">
        <v>683</v>
      </c>
      <c r="AA25">
        <v>2183.3136033607234</v>
      </c>
      <c r="AB25">
        <v>377916.00848913967</v>
      </c>
    </row>
    <row r="26" spans="1:28">
      <c r="A26">
        <v>25</v>
      </c>
      <c r="B26">
        <v>9</v>
      </c>
      <c r="C26">
        <v>25</v>
      </c>
      <c r="D26">
        <v>3321457</v>
      </c>
      <c r="E26" t="s">
        <v>12</v>
      </c>
      <c r="F26">
        <v>0.16339999999999999</v>
      </c>
      <c r="G26">
        <v>1</v>
      </c>
      <c r="H26">
        <v>0</v>
      </c>
      <c r="I26">
        <v>0.30393651127815202</v>
      </c>
      <c r="J26">
        <v>0</v>
      </c>
      <c r="K26">
        <v>0</v>
      </c>
      <c r="L26" t="s">
        <v>60</v>
      </c>
      <c r="M26">
        <v>29</v>
      </c>
      <c r="N26">
        <v>310</v>
      </c>
      <c r="O26">
        <v>26</v>
      </c>
      <c r="P26" t="s">
        <v>643</v>
      </c>
      <c r="Q26" t="s">
        <v>680</v>
      </c>
      <c r="R26">
        <v>371</v>
      </c>
      <c r="S26">
        <v>18</v>
      </c>
      <c r="T26">
        <v>18</v>
      </c>
      <c r="U26" t="s">
        <v>684</v>
      </c>
      <c r="V26">
        <v>16.79</v>
      </c>
      <c r="W26">
        <v>105050.45560828086</v>
      </c>
      <c r="X26">
        <v>371</v>
      </c>
      <c r="Y26">
        <v>105050.45560828086</v>
      </c>
      <c r="Z26" t="s">
        <v>683</v>
      </c>
      <c r="AA26">
        <v>2084.5881787389253</v>
      </c>
      <c r="AB26">
        <v>345325.50469664251</v>
      </c>
    </row>
    <row r="27" spans="1:28">
      <c r="A27">
        <v>26</v>
      </c>
      <c r="B27">
        <v>7</v>
      </c>
      <c r="C27">
        <v>26</v>
      </c>
      <c r="D27">
        <v>3264446</v>
      </c>
      <c r="E27" t="s">
        <v>7</v>
      </c>
      <c r="F27">
        <v>0.16339999999999999</v>
      </c>
      <c r="G27">
        <v>1</v>
      </c>
      <c r="H27">
        <v>0</v>
      </c>
      <c r="I27">
        <v>0</v>
      </c>
      <c r="J27">
        <v>0</v>
      </c>
      <c r="K27">
        <v>0</v>
      </c>
      <c r="L27" t="s">
        <v>61</v>
      </c>
      <c r="M27">
        <v>30</v>
      </c>
      <c r="N27">
        <v>310</v>
      </c>
      <c r="O27">
        <v>27</v>
      </c>
      <c r="P27" t="s">
        <v>716</v>
      </c>
      <c r="Q27" t="s">
        <v>680</v>
      </c>
      <c r="R27">
        <v>164</v>
      </c>
      <c r="S27">
        <v>14</v>
      </c>
      <c r="U27" t="s">
        <v>674</v>
      </c>
      <c r="V27">
        <v>17.86</v>
      </c>
      <c r="W27">
        <v>94305.075898600233</v>
      </c>
      <c r="X27">
        <v>164</v>
      </c>
      <c r="Y27">
        <v>94305.075898600233</v>
      </c>
      <c r="Z27" t="s">
        <v>717</v>
      </c>
      <c r="AA27">
        <v>2084.488257981558</v>
      </c>
      <c r="AB27">
        <v>345352.28662545636</v>
      </c>
    </row>
    <row r="28" spans="1:28">
      <c r="A28">
        <v>27</v>
      </c>
      <c r="B28">
        <v>1</v>
      </c>
      <c r="C28">
        <v>27</v>
      </c>
      <c r="D28">
        <v>3264451</v>
      </c>
      <c r="E28" t="s">
        <v>12</v>
      </c>
      <c r="F28">
        <v>0.16339999999999999</v>
      </c>
      <c r="G28">
        <v>1</v>
      </c>
      <c r="H28">
        <v>1.0065654516220091</v>
      </c>
      <c r="I28">
        <v>0.33552178740501398</v>
      </c>
      <c r="J28">
        <v>0</v>
      </c>
      <c r="K28">
        <v>1</v>
      </c>
      <c r="L28" t="s">
        <v>64</v>
      </c>
      <c r="M28">
        <v>31</v>
      </c>
      <c r="N28">
        <v>310</v>
      </c>
      <c r="O28">
        <v>28</v>
      </c>
      <c r="P28" t="s">
        <v>718</v>
      </c>
      <c r="Q28" t="s">
        <v>680</v>
      </c>
      <c r="R28">
        <v>105</v>
      </c>
      <c r="S28">
        <v>15</v>
      </c>
      <c r="U28" t="s">
        <v>674</v>
      </c>
      <c r="V28">
        <v>17.41</v>
      </c>
      <c r="W28">
        <v>91940.09384309173</v>
      </c>
      <c r="X28">
        <v>105</v>
      </c>
      <c r="Y28">
        <v>91940.09384309173</v>
      </c>
      <c r="Z28" t="s">
        <v>66</v>
      </c>
      <c r="AA28">
        <v>2093.3499743123789</v>
      </c>
      <c r="AB28">
        <v>348239.42194957368</v>
      </c>
    </row>
    <row r="29" spans="1:28">
      <c r="A29">
        <v>28</v>
      </c>
      <c r="B29">
        <v>7</v>
      </c>
      <c r="C29">
        <v>28</v>
      </c>
      <c r="D29">
        <v>3264463</v>
      </c>
      <c r="E29" t="s">
        <v>12</v>
      </c>
      <c r="F29">
        <v>0.16339999999999999</v>
      </c>
      <c r="G29">
        <v>1</v>
      </c>
      <c r="H29">
        <v>1.989507794380188</v>
      </c>
      <c r="I29">
        <v>0</v>
      </c>
      <c r="J29">
        <v>0</v>
      </c>
      <c r="K29">
        <v>2</v>
      </c>
      <c r="L29" t="s">
        <v>67</v>
      </c>
      <c r="M29">
        <v>32</v>
      </c>
      <c r="N29">
        <v>310</v>
      </c>
      <c r="O29">
        <v>29</v>
      </c>
      <c r="P29" t="s">
        <v>716</v>
      </c>
      <c r="Q29" t="s">
        <v>680</v>
      </c>
      <c r="R29">
        <v>164</v>
      </c>
      <c r="S29">
        <v>14</v>
      </c>
      <c r="U29" t="s">
        <v>674</v>
      </c>
      <c r="V29">
        <v>17.86</v>
      </c>
      <c r="W29">
        <v>94305.075898600233</v>
      </c>
      <c r="X29">
        <v>164</v>
      </c>
      <c r="Y29">
        <v>94305.075898600233</v>
      </c>
      <c r="Z29" t="s">
        <v>717</v>
      </c>
      <c r="AA29">
        <v>2172.9684453390319</v>
      </c>
      <c r="AB29">
        <v>374714.14235531859</v>
      </c>
    </row>
    <row r="30" spans="1:28">
      <c r="A30">
        <v>29</v>
      </c>
      <c r="B30">
        <v>18</v>
      </c>
      <c r="C30">
        <v>29</v>
      </c>
      <c r="D30">
        <v>3264434</v>
      </c>
      <c r="E30" t="s">
        <v>7</v>
      </c>
      <c r="F30">
        <v>0.16339999999999999</v>
      </c>
      <c r="G30">
        <v>1</v>
      </c>
      <c r="H30">
        <v>1.1600091457366939</v>
      </c>
      <c r="I30">
        <v>0.29000228643417397</v>
      </c>
      <c r="J30">
        <v>0</v>
      </c>
      <c r="K30">
        <v>1</v>
      </c>
      <c r="L30" t="s">
        <v>70</v>
      </c>
      <c r="M30">
        <v>33</v>
      </c>
      <c r="N30">
        <v>310</v>
      </c>
      <c r="O30">
        <v>30</v>
      </c>
      <c r="P30" t="s">
        <v>719</v>
      </c>
      <c r="Q30" t="s">
        <v>680</v>
      </c>
      <c r="R30">
        <v>144</v>
      </c>
      <c r="S30">
        <v>18</v>
      </c>
      <c r="U30" t="s">
        <v>674</v>
      </c>
      <c r="V30">
        <v>17.7</v>
      </c>
      <c r="W30">
        <v>93455.066220335764</v>
      </c>
      <c r="X30">
        <v>144</v>
      </c>
      <c r="Y30">
        <v>93455.066220335764</v>
      </c>
      <c r="Z30" t="s">
        <v>720</v>
      </c>
      <c r="AA30">
        <v>2183.4570278309884</v>
      </c>
      <c r="AB30">
        <v>378298.76887300034</v>
      </c>
    </row>
    <row r="31" spans="1:28">
      <c r="A31">
        <v>30</v>
      </c>
      <c r="B31">
        <v>18</v>
      </c>
      <c r="C31">
        <v>30</v>
      </c>
      <c r="D31">
        <v>3264459</v>
      </c>
      <c r="E31" t="s">
        <v>7</v>
      </c>
      <c r="F31">
        <v>0.16339999999999999</v>
      </c>
      <c r="G31">
        <v>1</v>
      </c>
      <c r="H31">
        <v>4.3026856072247028</v>
      </c>
      <c r="I31">
        <v>1.063943319022655</v>
      </c>
      <c r="J31">
        <v>1</v>
      </c>
      <c r="K31">
        <v>4</v>
      </c>
      <c r="L31" t="s">
        <v>73</v>
      </c>
      <c r="M31">
        <v>34</v>
      </c>
      <c r="N31">
        <v>310</v>
      </c>
      <c r="O31">
        <v>31</v>
      </c>
      <c r="P31" t="s">
        <v>719</v>
      </c>
      <c r="Q31" t="s">
        <v>680</v>
      </c>
      <c r="R31">
        <v>144</v>
      </c>
      <c r="S31">
        <v>18</v>
      </c>
      <c r="U31" t="s">
        <v>674</v>
      </c>
      <c r="V31">
        <v>17.7</v>
      </c>
      <c r="W31">
        <v>93455.066220335764</v>
      </c>
      <c r="X31">
        <v>144</v>
      </c>
      <c r="Y31">
        <v>93455.066220335764</v>
      </c>
      <c r="Z31" t="s">
        <v>720</v>
      </c>
      <c r="AA31">
        <v>2220.5936861141749</v>
      </c>
      <c r="AB31">
        <v>391324.10263489257</v>
      </c>
    </row>
    <row r="32" spans="1:28">
      <c r="A32">
        <v>31</v>
      </c>
      <c r="B32">
        <v>17</v>
      </c>
      <c r="C32">
        <v>31</v>
      </c>
      <c r="D32">
        <v>3271148</v>
      </c>
      <c r="E32" t="s">
        <v>12</v>
      </c>
      <c r="F32">
        <v>0.16339999999999999</v>
      </c>
      <c r="G32">
        <v>1</v>
      </c>
      <c r="H32">
        <v>1.228461295366287</v>
      </c>
      <c r="I32">
        <v>0</v>
      </c>
      <c r="J32">
        <v>0</v>
      </c>
      <c r="K32">
        <v>1</v>
      </c>
      <c r="L32" t="s">
        <v>74</v>
      </c>
      <c r="M32">
        <v>35</v>
      </c>
      <c r="N32">
        <v>310</v>
      </c>
      <c r="O32">
        <v>32</v>
      </c>
      <c r="P32" t="s">
        <v>719</v>
      </c>
      <c r="Q32" t="s">
        <v>680</v>
      </c>
      <c r="R32">
        <v>144</v>
      </c>
      <c r="S32">
        <v>18</v>
      </c>
      <c r="U32" t="s">
        <v>674</v>
      </c>
      <c r="V32">
        <v>17.7</v>
      </c>
      <c r="W32">
        <v>93455.066220335764</v>
      </c>
      <c r="X32">
        <v>144</v>
      </c>
      <c r="Y32">
        <v>93455.066220335764</v>
      </c>
      <c r="Z32" t="s">
        <v>721</v>
      </c>
      <c r="AA32">
        <v>2161.5866264001797</v>
      </c>
      <c r="AB32">
        <v>370736.13043921476</v>
      </c>
    </row>
    <row r="33" spans="1:28">
      <c r="A33">
        <v>32</v>
      </c>
      <c r="B33">
        <v>17</v>
      </c>
      <c r="C33">
        <v>32</v>
      </c>
      <c r="D33">
        <v>3264486</v>
      </c>
      <c r="E33" t="s">
        <v>7</v>
      </c>
      <c r="F33">
        <v>0.16339999999999999</v>
      </c>
      <c r="G33">
        <v>1</v>
      </c>
      <c r="H33">
        <v>0.72462642192840598</v>
      </c>
      <c r="I33">
        <v>0</v>
      </c>
      <c r="J33">
        <v>0</v>
      </c>
      <c r="K33">
        <v>1</v>
      </c>
      <c r="L33" t="s">
        <v>77</v>
      </c>
      <c r="M33">
        <v>36</v>
      </c>
      <c r="N33">
        <v>310</v>
      </c>
      <c r="O33">
        <v>33</v>
      </c>
      <c r="P33" t="s">
        <v>719</v>
      </c>
      <c r="Q33" t="s">
        <v>680</v>
      </c>
      <c r="R33">
        <v>144</v>
      </c>
      <c r="S33">
        <v>18</v>
      </c>
      <c r="U33" t="s">
        <v>674</v>
      </c>
      <c r="V33">
        <v>17.7</v>
      </c>
      <c r="W33">
        <v>93455.066220335764</v>
      </c>
      <c r="X33">
        <v>144</v>
      </c>
      <c r="Y33">
        <v>93455.066220335764</v>
      </c>
      <c r="Z33" t="s">
        <v>721</v>
      </c>
      <c r="AA33">
        <v>2144.3857044485026</v>
      </c>
      <c r="AB33">
        <v>365578.27679774456</v>
      </c>
    </row>
    <row r="34" spans="1:28">
      <c r="A34">
        <v>33</v>
      </c>
      <c r="B34">
        <v>7</v>
      </c>
      <c r="C34">
        <v>33</v>
      </c>
      <c r="D34">
        <v>3264442</v>
      </c>
      <c r="E34" t="s">
        <v>7</v>
      </c>
      <c r="F34">
        <v>0.16339999999999999</v>
      </c>
      <c r="G34">
        <v>1</v>
      </c>
      <c r="H34">
        <v>3</v>
      </c>
      <c r="I34">
        <v>1</v>
      </c>
      <c r="J34">
        <v>1</v>
      </c>
      <c r="K34">
        <v>3</v>
      </c>
      <c r="L34" t="s">
        <v>78</v>
      </c>
      <c r="M34">
        <v>37</v>
      </c>
      <c r="N34">
        <v>310</v>
      </c>
      <c r="O34">
        <v>34</v>
      </c>
      <c r="P34" t="s">
        <v>716</v>
      </c>
      <c r="Q34" t="s">
        <v>680</v>
      </c>
      <c r="R34">
        <v>164</v>
      </c>
      <c r="S34">
        <v>14</v>
      </c>
      <c r="U34" t="s">
        <v>674</v>
      </c>
      <c r="V34">
        <v>17.86</v>
      </c>
      <c r="W34">
        <v>94305.075898600233</v>
      </c>
      <c r="X34">
        <v>164</v>
      </c>
      <c r="Y34">
        <v>94305.075898600233</v>
      </c>
      <c r="Z34" t="s">
        <v>717</v>
      </c>
      <c r="AA34">
        <v>2236.9602984837097</v>
      </c>
      <c r="AB34">
        <v>396538.4880210394</v>
      </c>
    </row>
    <row r="35" spans="1:28">
      <c r="A35">
        <v>34</v>
      </c>
      <c r="B35">
        <v>6</v>
      </c>
      <c r="C35">
        <v>34</v>
      </c>
      <c r="D35">
        <v>3271282</v>
      </c>
      <c r="E35" t="s">
        <v>7</v>
      </c>
      <c r="F35">
        <v>0.16339999999999999</v>
      </c>
      <c r="G35">
        <v>1</v>
      </c>
      <c r="H35">
        <v>2.0817378833889961</v>
      </c>
      <c r="I35">
        <v>1</v>
      </c>
      <c r="J35">
        <v>1</v>
      </c>
      <c r="K35">
        <v>2</v>
      </c>
      <c r="L35" t="s">
        <v>79</v>
      </c>
      <c r="M35">
        <v>39</v>
      </c>
      <c r="N35">
        <v>310</v>
      </c>
      <c r="O35">
        <v>35</v>
      </c>
      <c r="P35" t="s">
        <v>722</v>
      </c>
      <c r="Q35" t="s">
        <v>680</v>
      </c>
      <c r="R35">
        <v>23</v>
      </c>
      <c r="S35">
        <v>14</v>
      </c>
      <c r="U35" t="s">
        <v>674</v>
      </c>
      <c r="V35">
        <v>16.260000000000002</v>
      </c>
      <c r="W35">
        <v>85848.129546842392</v>
      </c>
      <c r="X35">
        <v>23</v>
      </c>
      <c r="Y35">
        <v>85848.129546842392</v>
      </c>
      <c r="Z35" t="s">
        <v>81</v>
      </c>
      <c r="AA35">
        <v>2203.811640848975</v>
      </c>
      <c r="AB35">
        <v>385240.7658375196</v>
      </c>
    </row>
    <row r="36" spans="1:28">
      <c r="A36">
        <v>35</v>
      </c>
      <c r="B36">
        <v>12</v>
      </c>
      <c r="C36">
        <v>35</v>
      </c>
      <c r="D36">
        <v>3271152</v>
      </c>
      <c r="E36" t="s">
        <v>7</v>
      </c>
      <c r="F36">
        <v>0.16339999999999999</v>
      </c>
      <c r="G36">
        <v>1</v>
      </c>
      <c r="H36">
        <v>0</v>
      </c>
      <c r="I36">
        <v>0</v>
      </c>
      <c r="J36">
        <v>0</v>
      </c>
      <c r="K36">
        <v>0</v>
      </c>
      <c r="L36" t="s">
        <v>82</v>
      </c>
      <c r="M36">
        <v>40</v>
      </c>
      <c r="N36">
        <v>310</v>
      </c>
      <c r="O36">
        <v>36</v>
      </c>
      <c r="P36" t="s">
        <v>719</v>
      </c>
      <c r="Q36" t="s">
        <v>680</v>
      </c>
      <c r="R36">
        <v>144</v>
      </c>
      <c r="S36">
        <v>18</v>
      </c>
      <c r="U36" t="s">
        <v>674</v>
      </c>
      <c r="V36">
        <v>17.7</v>
      </c>
      <c r="W36">
        <v>93455.066220335764</v>
      </c>
      <c r="X36">
        <v>144</v>
      </c>
      <c r="Y36">
        <v>93455.066220335764</v>
      </c>
      <c r="Z36" t="s">
        <v>723</v>
      </c>
      <c r="AA36">
        <v>2177.6439240894206</v>
      </c>
      <c r="AB36">
        <v>375725.17396014137</v>
      </c>
    </row>
    <row r="37" spans="1:28">
      <c r="A37">
        <v>36</v>
      </c>
      <c r="B37">
        <v>18</v>
      </c>
      <c r="C37">
        <v>36</v>
      </c>
      <c r="D37">
        <v>3264488</v>
      </c>
      <c r="E37" t="s">
        <v>7</v>
      </c>
      <c r="F37">
        <v>0.16339999999999999</v>
      </c>
      <c r="G37">
        <v>1</v>
      </c>
      <c r="H37">
        <v>0</v>
      </c>
      <c r="I37">
        <v>0</v>
      </c>
      <c r="J37">
        <v>0</v>
      </c>
      <c r="K37">
        <v>0</v>
      </c>
      <c r="L37" t="s">
        <v>85</v>
      </c>
      <c r="M37">
        <v>41</v>
      </c>
      <c r="N37">
        <v>310</v>
      </c>
      <c r="O37">
        <v>37</v>
      </c>
      <c r="P37" t="s">
        <v>719</v>
      </c>
      <c r="Q37" t="s">
        <v>680</v>
      </c>
      <c r="R37">
        <v>144</v>
      </c>
      <c r="S37">
        <v>18</v>
      </c>
      <c r="U37" t="s">
        <v>674</v>
      </c>
      <c r="V37">
        <v>17.7</v>
      </c>
      <c r="W37">
        <v>93455.066220335764</v>
      </c>
      <c r="X37">
        <v>144</v>
      </c>
      <c r="Y37">
        <v>93455.066220335764</v>
      </c>
      <c r="Z37" t="s">
        <v>720</v>
      </c>
      <c r="AA37">
        <v>2162.2185640151206</v>
      </c>
      <c r="AB37">
        <v>370994.21804642951</v>
      </c>
    </row>
    <row r="38" spans="1:28">
      <c r="A38">
        <v>37</v>
      </c>
      <c r="B38">
        <v>7</v>
      </c>
      <c r="C38">
        <v>37</v>
      </c>
      <c r="D38">
        <v>3264496</v>
      </c>
      <c r="E38" t="s">
        <v>12</v>
      </c>
      <c r="F38">
        <v>0.16339999999999999</v>
      </c>
      <c r="G38">
        <v>1</v>
      </c>
      <c r="H38">
        <v>2.010492198169231</v>
      </c>
      <c r="I38">
        <v>0</v>
      </c>
      <c r="J38">
        <v>0</v>
      </c>
      <c r="K38">
        <v>2</v>
      </c>
      <c r="L38" t="s">
        <v>86</v>
      </c>
      <c r="M38">
        <v>43</v>
      </c>
      <c r="N38">
        <v>310</v>
      </c>
      <c r="O38">
        <v>38</v>
      </c>
      <c r="P38" t="s">
        <v>716</v>
      </c>
      <c r="Q38" t="s">
        <v>680</v>
      </c>
      <c r="R38">
        <v>164</v>
      </c>
      <c r="S38">
        <v>14</v>
      </c>
      <c r="U38" t="s">
        <v>674</v>
      </c>
      <c r="V38">
        <v>17.86</v>
      </c>
      <c r="W38">
        <v>94305.075898600233</v>
      </c>
      <c r="X38">
        <v>164</v>
      </c>
      <c r="Y38">
        <v>94305.075898600233</v>
      </c>
      <c r="Z38" t="s">
        <v>717</v>
      </c>
      <c r="AA38">
        <v>2171.0298612345186</v>
      </c>
      <c r="AB38">
        <v>374411.38823273184</v>
      </c>
    </row>
    <row r="39" spans="1:28">
      <c r="A39">
        <v>38</v>
      </c>
      <c r="B39">
        <v>26</v>
      </c>
      <c r="C39">
        <v>38</v>
      </c>
      <c r="D39">
        <v>3199681</v>
      </c>
      <c r="E39" t="s">
        <v>7</v>
      </c>
      <c r="F39">
        <v>0.17929999999999999</v>
      </c>
      <c r="G39">
        <v>1</v>
      </c>
      <c r="H39">
        <v>1.198325037956238</v>
      </c>
      <c r="I39">
        <v>0.239665001630783</v>
      </c>
      <c r="J39">
        <v>0</v>
      </c>
      <c r="K39">
        <v>1</v>
      </c>
      <c r="L39" t="s">
        <v>87</v>
      </c>
      <c r="M39">
        <v>44</v>
      </c>
      <c r="N39">
        <v>310</v>
      </c>
      <c r="O39">
        <v>39</v>
      </c>
      <c r="P39" t="s">
        <v>641</v>
      </c>
      <c r="Q39" t="s">
        <v>680</v>
      </c>
      <c r="R39">
        <v>33</v>
      </c>
      <c r="S39">
        <v>14</v>
      </c>
      <c r="T39">
        <v>14</v>
      </c>
      <c r="U39" t="s">
        <v>681</v>
      </c>
      <c r="V39">
        <v>17.2</v>
      </c>
      <c r="W39">
        <v>87417.894931446484</v>
      </c>
      <c r="X39">
        <v>33</v>
      </c>
      <c r="Y39">
        <v>87417.894931446484</v>
      </c>
      <c r="Z39" t="s">
        <v>714</v>
      </c>
      <c r="AA39">
        <v>2134.4950481541628</v>
      </c>
      <c r="AB39">
        <v>361282.34548816486</v>
      </c>
    </row>
    <row r="40" spans="1:28">
      <c r="A40">
        <v>39</v>
      </c>
      <c r="B40">
        <v>26</v>
      </c>
      <c r="C40">
        <v>39</v>
      </c>
      <c r="D40">
        <v>3200406</v>
      </c>
      <c r="E40" t="s">
        <v>7</v>
      </c>
      <c r="F40">
        <v>0.17929999999999999</v>
      </c>
      <c r="G40">
        <v>1</v>
      </c>
      <c r="H40">
        <v>3.8016750812530522</v>
      </c>
      <c r="I40">
        <v>0.76033502817153897</v>
      </c>
      <c r="J40">
        <v>1</v>
      </c>
      <c r="K40">
        <v>4</v>
      </c>
      <c r="L40" t="s">
        <v>88</v>
      </c>
      <c r="M40">
        <v>45</v>
      </c>
      <c r="N40">
        <v>310</v>
      </c>
      <c r="O40">
        <v>40</v>
      </c>
      <c r="P40" t="s">
        <v>641</v>
      </c>
      <c r="Q40" t="s">
        <v>680</v>
      </c>
      <c r="R40">
        <v>33</v>
      </c>
      <c r="S40">
        <v>14</v>
      </c>
      <c r="T40">
        <v>14</v>
      </c>
      <c r="U40" t="s">
        <v>681</v>
      </c>
      <c r="V40">
        <v>17.2</v>
      </c>
      <c r="W40">
        <v>87417.894931446484</v>
      </c>
      <c r="X40">
        <v>33</v>
      </c>
      <c r="Y40">
        <v>87417.894931446484</v>
      </c>
      <c r="Z40" t="s">
        <v>714</v>
      </c>
      <c r="AA40">
        <v>2203.382428642276</v>
      </c>
      <c r="AB40">
        <v>384793.56716726086</v>
      </c>
    </row>
    <row r="41" spans="1:28">
      <c r="A41">
        <v>40</v>
      </c>
      <c r="B41">
        <v>13</v>
      </c>
      <c r="C41">
        <v>40</v>
      </c>
      <c r="D41">
        <v>3200257</v>
      </c>
      <c r="E41" t="s">
        <v>7</v>
      </c>
      <c r="F41">
        <v>0.17929999999999999</v>
      </c>
      <c r="G41">
        <v>1</v>
      </c>
      <c r="H41">
        <v>2.1620688438415532</v>
      </c>
      <c r="I41">
        <v>0.54051721096038796</v>
      </c>
      <c r="J41">
        <v>1</v>
      </c>
      <c r="K41">
        <v>2</v>
      </c>
      <c r="L41" t="s">
        <v>92</v>
      </c>
      <c r="M41">
        <v>47</v>
      </c>
      <c r="N41">
        <v>310</v>
      </c>
      <c r="O41">
        <v>41</v>
      </c>
      <c r="P41" t="s">
        <v>642</v>
      </c>
      <c r="Q41" t="s">
        <v>680</v>
      </c>
      <c r="R41">
        <v>80</v>
      </c>
      <c r="S41">
        <v>14</v>
      </c>
      <c r="U41" t="s">
        <v>674</v>
      </c>
      <c r="V41">
        <v>17.2</v>
      </c>
      <c r="W41">
        <v>90805.812232233919</v>
      </c>
      <c r="X41">
        <v>80</v>
      </c>
      <c r="Y41">
        <v>90805.812232233919</v>
      </c>
      <c r="Z41" t="s">
        <v>682</v>
      </c>
      <c r="AA41">
        <v>2149.7310161130872</v>
      </c>
      <c r="AB41">
        <v>366893.95875964011</v>
      </c>
    </row>
    <row r="42" spans="1:28">
      <c r="A42">
        <v>41</v>
      </c>
      <c r="B42">
        <v>13</v>
      </c>
      <c r="C42">
        <v>41</v>
      </c>
      <c r="D42">
        <v>3200379</v>
      </c>
      <c r="E42" t="s">
        <v>7</v>
      </c>
      <c r="F42">
        <v>0.17929999999999999</v>
      </c>
      <c r="G42">
        <v>1</v>
      </c>
      <c r="H42">
        <v>2.7317872047424321</v>
      </c>
      <c r="I42">
        <v>0.216042995452881</v>
      </c>
      <c r="J42">
        <v>0</v>
      </c>
      <c r="K42">
        <v>3</v>
      </c>
      <c r="L42" t="s">
        <v>93</v>
      </c>
      <c r="M42">
        <v>48</v>
      </c>
      <c r="N42">
        <v>310</v>
      </c>
      <c r="O42">
        <v>42</v>
      </c>
      <c r="P42" t="s">
        <v>642</v>
      </c>
      <c r="Q42" t="s">
        <v>680</v>
      </c>
      <c r="R42">
        <v>80</v>
      </c>
      <c r="S42">
        <v>14</v>
      </c>
      <c r="U42" t="s">
        <v>674</v>
      </c>
      <c r="V42">
        <v>17.2</v>
      </c>
      <c r="W42">
        <v>90805.812232233919</v>
      </c>
      <c r="X42">
        <v>80</v>
      </c>
      <c r="Y42">
        <v>90805.812232233919</v>
      </c>
      <c r="Z42" t="s">
        <v>682</v>
      </c>
      <c r="AA42">
        <v>2169.652603013506</v>
      </c>
      <c r="AB42">
        <v>374035.97594137967</v>
      </c>
    </row>
    <row r="43" spans="1:28">
      <c r="A43">
        <v>42</v>
      </c>
      <c r="B43">
        <v>13</v>
      </c>
      <c r="C43">
        <v>42</v>
      </c>
      <c r="D43">
        <v>3320498</v>
      </c>
      <c r="E43" t="s">
        <v>12</v>
      </c>
      <c r="F43">
        <v>0.17929999999999999</v>
      </c>
      <c r="G43">
        <v>1</v>
      </c>
      <c r="H43">
        <v>0.80688458681106601</v>
      </c>
      <c r="I43">
        <v>0</v>
      </c>
      <c r="J43">
        <v>0</v>
      </c>
      <c r="K43">
        <v>1</v>
      </c>
      <c r="L43" t="s">
        <v>94</v>
      </c>
      <c r="M43">
        <v>49</v>
      </c>
      <c r="N43">
        <v>310</v>
      </c>
      <c r="O43">
        <v>43</v>
      </c>
      <c r="P43" t="s">
        <v>642</v>
      </c>
      <c r="Q43" t="s">
        <v>680</v>
      </c>
      <c r="R43">
        <v>80</v>
      </c>
      <c r="S43">
        <v>14</v>
      </c>
      <c r="U43" t="s">
        <v>674</v>
      </c>
      <c r="V43">
        <v>17.2</v>
      </c>
      <c r="W43">
        <v>90805.812232233919</v>
      </c>
      <c r="X43">
        <v>80</v>
      </c>
      <c r="Y43">
        <v>90805.812232233919</v>
      </c>
      <c r="Z43" t="s">
        <v>682</v>
      </c>
      <c r="AA43">
        <v>2087.9160165207586</v>
      </c>
      <c r="AB43">
        <v>346127.26319723739</v>
      </c>
    </row>
    <row r="44" spans="1:28">
      <c r="A44">
        <v>43</v>
      </c>
      <c r="B44">
        <v>13</v>
      </c>
      <c r="C44">
        <v>43</v>
      </c>
      <c r="D44">
        <v>3199725</v>
      </c>
      <c r="E44" t="s">
        <v>7</v>
      </c>
      <c r="F44">
        <v>0.17929999999999999</v>
      </c>
      <c r="G44">
        <v>1</v>
      </c>
      <c r="H44">
        <v>0.56923580169677701</v>
      </c>
      <c r="I44">
        <v>0</v>
      </c>
      <c r="J44">
        <v>0</v>
      </c>
      <c r="K44">
        <v>1</v>
      </c>
      <c r="L44" t="s">
        <v>95</v>
      </c>
      <c r="M44">
        <v>50</v>
      </c>
      <c r="N44">
        <v>310</v>
      </c>
      <c r="O44">
        <v>44</v>
      </c>
      <c r="P44" t="s">
        <v>642</v>
      </c>
      <c r="Q44" t="s">
        <v>680</v>
      </c>
      <c r="R44">
        <v>80</v>
      </c>
      <c r="S44">
        <v>14</v>
      </c>
      <c r="U44" t="s">
        <v>674</v>
      </c>
      <c r="V44">
        <v>17.2</v>
      </c>
      <c r="W44">
        <v>90805.812232233919</v>
      </c>
      <c r="X44">
        <v>80</v>
      </c>
      <c r="Y44">
        <v>90805.812232233919</v>
      </c>
      <c r="Z44" t="s">
        <v>682</v>
      </c>
      <c r="AA44">
        <v>2052.7829674663367</v>
      </c>
      <c r="AB44">
        <v>335032.42902787862</v>
      </c>
    </row>
    <row r="45" spans="1:28">
      <c r="A45">
        <v>44</v>
      </c>
      <c r="B45">
        <v>17</v>
      </c>
      <c r="C45">
        <v>44</v>
      </c>
      <c r="D45">
        <v>3199846</v>
      </c>
      <c r="E45" t="s">
        <v>7</v>
      </c>
      <c r="F45">
        <v>0.17929999999999999</v>
      </c>
      <c r="G45">
        <v>1</v>
      </c>
      <c r="H45">
        <v>4.3483972549438477</v>
      </c>
      <c r="I45">
        <v>1.0034762620925901</v>
      </c>
      <c r="J45">
        <v>1</v>
      </c>
      <c r="K45">
        <v>4</v>
      </c>
      <c r="L45" t="s">
        <v>96</v>
      </c>
      <c r="M45">
        <v>51</v>
      </c>
      <c r="N45">
        <v>310</v>
      </c>
      <c r="O45">
        <v>45</v>
      </c>
      <c r="P45" t="s">
        <v>724</v>
      </c>
      <c r="Q45" t="s">
        <v>680</v>
      </c>
      <c r="R45">
        <v>342</v>
      </c>
      <c r="S45">
        <v>17</v>
      </c>
      <c r="T45">
        <v>17</v>
      </c>
      <c r="U45" t="s">
        <v>725</v>
      </c>
      <c r="V45">
        <v>17.2</v>
      </c>
      <c r="W45">
        <v>102547.41622932792</v>
      </c>
      <c r="X45">
        <v>342</v>
      </c>
      <c r="Y45">
        <v>102547.41622932792</v>
      </c>
      <c r="Z45" t="s">
        <v>726</v>
      </c>
      <c r="AA45">
        <v>2254.7492798283242</v>
      </c>
      <c r="AB45">
        <v>401998.76057172555</v>
      </c>
    </row>
    <row r="46" spans="1:28">
      <c r="A46">
        <v>45</v>
      </c>
      <c r="B46">
        <v>17</v>
      </c>
      <c r="C46">
        <v>45</v>
      </c>
      <c r="D46">
        <v>3199637</v>
      </c>
      <c r="E46" t="s">
        <v>12</v>
      </c>
      <c r="F46">
        <v>0.17929999999999999</v>
      </c>
      <c r="G46">
        <v>1</v>
      </c>
      <c r="H46">
        <v>0.76635801792144798</v>
      </c>
      <c r="I46">
        <v>0.19158950448036199</v>
      </c>
      <c r="J46">
        <v>0</v>
      </c>
      <c r="K46">
        <v>1</v>
      </c>
      <c r="L46" t="s">
        <v>99</v>
      </c>
      <c r="M46">
        <v>52</v>
      </c>
      <c r="N46">
        <v>310</v>
      </c>
      <c r="O46">
        <v>46</v>
      </c>
      <c r="P46" t="s">
        <v>724</v>
      </c>
      <c r="Q46" t="s">
        <v>680</v>
      </c>
      <c r="R46">
        <v>342</v>
      </c>
      <c r="S46">
        <v>17</v>
      </c>
      <c r="T46">
        <v>17</v>
      </c>
      <c r="U46" t="s">
        <v>725</v>
      </c>
      <c r="V46">
        <v>17.2</v>
      </c>
      <c r="W46">
        <v>102547.41622932792</v>
      </c>
      <c r="X46">
        <v>342</v>
      </c>
      <c r="Y46">
        <v>102547.41622932792</v>
      </c>
      <c r="Z46" t="s">
        <v>726</v>
      </c>
      <c r="AA46">
        <v>2122.8828326104176</v>
      </c>
      <c r="AB46">
        <v>358022.90396651236</v>
      </c>
    </row>
    <row r="47" spans="1:28">
      <c r="A47">
        <v>46</v>
      </c>
      <c r="B47">
        <v>30</v>
      </c>
      <c r="C47">
        <v>46</v>
      </c>
      <c r="D47">
        <v>3203980</v>
      </c>
      <c r="E47" t="s">
        <v>12</v>
      </c>
      <c r="F47">
        <v>0.17929999999999999</v>
      </c>
      <c r="G47">
        <v>1</v>
      </c>
      <c r="H47">
        <v>0.41232600808143599</v>
      </c>
      <c r="I47">
        <v>0</v>
      </c>
      <c r="J47">
        <v>0</v>
      </c>
      <c r="K47">
        <v>0</v>
      </c>
      <c r="L47" t="s">
        <v>100</v>
      </c>
      <c r="M47">
        <v>53</v>
      </c>
      <c r="N47">
        <v>310</v>
      </c>
      <c r="O47">
        <v>47</v>
      </c>
      <c r="P47" t="s">
        <v>724</v>
      </c>
      <c r="Q47" t="s">
        <v>680</v>
      </c>
      <c r="R47">
        <v>342</v>
      </c>
      <c r="S47">
        <v>17</v>
      </c>
      <c r="T47">
        <v>17</v>
      </c>
      <c r="U47" t="s">
        <v>725</v>
      </c>
      <c r="V47">
        <v>16.989999999999998</v>
      </c>
      <c r="W47">
        <v>102547.41622932792</v>
      </c>
      <c r="X47">
        <v>342</v>
      </c>
      <c r="Y47">
        <v>102547.41622932792</v>
      </c>
      <c r="Z47" t="s">
        <v>727</v>
      </c>
      <c r="AA47">
        <v>2117.534371840753</v>
      </c>
      <c r="AB47">
        <v>356308.55039582669</v>
      </c>
    </row>
    <row r="48" spans="1:28">
      <c r="A48">
        <v>47</v>
      </c>
      <c r="B48">
        <v>17</v>
      </c>
      <c r="C48">
        <v>47</v>
      </c>
      <c r="D48">
        <v>3199665</v>
      </c>
      <c r="E48" t="s">
        <v>7</v>
      </c>
      <c r="F48">
        <v>0.17929999999999999</v>
      </c>
      <c r="G48">
        <v>1</v>
      </c>
      <c r="H48">
        <v>0.777890205383301</v>
      </c>
      <c r="I48">
        <v>0.777890205383301</v>
      </c>
      <c r="J48">
        <v>1</v>
      </c>
      <c r="K48">
        <v>1</v>
      </c>
      <c r="L48" t="s">
        <v>103</v>
      </c>
      <c r="M48">
        <v>54</v>
      </c>
      <c r="N48">
        <v>310</v>
      </c>
      <c r="O48">
        <v>48</v>
      </c>
      <c r="P48" t="s">
        <v>724</v>
      </c>
      <c r="Q48" t="s">
        <v>680</v>
      </c>
      <c r="R48">
        <v>342</v>
      </c>
      <c r="S48">
        <v>17</v>
      </c>
      <c r="T48">
        <v>17</v>
      </c>
      <c r="U48" t="s">
        <v>725</v>
      </c>
      <c r="V48">
        <v>17.2</v>
      </c>
      <c r="W48">
        <v>102547.41622932792</v>
      </c>
      <c r="X48">
        <v>342</v>
      </c>
      <c r="Y48">
        <v>102547.41622932792</v>
      </c>
      <c r="Z48" t="s">
        <v>726</v>
      </c>
      <c r="AA48">
        <v>2213.2291666899746</v>
      </c>
      <c r="AB48">
        <v>388956.65357980406</v>
      </c>
    </row>
    <row r="49" spans="1:28">
      <c r="A49">
        <v>48</v>
      </c>
      <c r="B49">
        <v>17</v>
      </c>
      <c r="C49">
        <v>48</v>
      </c>
      <c r="D49">
        <v>3200489</v>
      </c>
      <c r="E49" t="s">
        <v>7</v>
      </c>
      <c r="F49">
        <v>0.17929999999999999</v>
      </c>
      <c r="G49">
        <v>1</v>
      </c>
      <c r="H49">
        <v>3.5400781631469731</v>
      </c>
      <c r="I49">
        <v>0.81694108247757002</v>
      </c>
      <c r="J49">
        <v>1</v>
      </c>
      <c r="K49">
        <v>4</v>
      </c>
      <c r="L49" t="s">
        <v>104</v>
      </c>
      <c r="M49">
        <v>55</v>
      </c>
      <c r="N49">
        <v>310</v>
      </c>
      <c r="O49">
        <v>49</v>
      </c>
      <c r="P49" t="s">
        <v>724</v>
      </c>
      <c r="Q49" t="s">
        <v>680</v>
      </c>
      <c r="R49">
        <v>342</v>
      </c>
      <c r="S49">
        <v>17</v>
      </c>
      <c r="T49">
        <v>17</v>
      </c>
      <c r="U49" t="s">
        <v>725</v>
      </c>
      <c r="V49">
        <v>17.2</v>
      </c>
      <c r="W49">
        <v>102547.41622932792</v>
      </c>
      <c r="X49">
        <v>342</v>
      </c>
      <c r="Y49">
        <v>102547.41622932792</v>
      </c>
      <c r="Z49" t="s">
        <v>726</v>
      </c>
      <c r="AA49">
        <v>2187.3389880136151</v>
      </c>
      <c r="AB49">
        <v>379334.8279020756</v>
      </c>
    </row>
    <row r="50" spans="1:28">
      <c r="A50">
        <v>49</v>
      </c>
      <c r="B50">
        <v>29</v>
      </c>
      <c r="C50">
        <v>49</v>
      </c>
      <c r="D50">
        <v>3206581</v>
      </c>
      <c r="E50" t="s">
        <v>7</v>
      </c>
      <c r="F50">
        <v>0.17929999999999999</v>
      </c>
      <c r="G50">
        <v>1</v>
      </c>
      <c r="H50">
        <v>2.6930420398712158</v>
      </c>
      <c r="I50">
        <v>0.89768069982528698</v>
      </c>
      <c r="J50">
        <v>1</v>
      </c>
      <c r="K50">
        <v>3</v>
      </c>
      <c r="L50" t="s">
        <v>105</v>
      </c>
      <c r="M50">
        <v>56</v>
      </c>
      <c r="N50">
        <v>310</v>
      </c>
      <c r="O50">
        <v>50</v>
      </c>
      <c r="P50" t="s">
        <v>728</v>
      </c>
      <c r="Q50" t="s">
        <v>676</v>
      </c>
      <c r="R50">
        <v>370</v>
      </c>
      <c r="S50">
        <v>19</v>
      </c>
      <c r="T50">
        <v>19</v>
      </c>
      <c r="U50" t="s">
        <v>729</v>
      </c>
      <c r="V50">
        <v>16.989999999999998</v>
      </c>
      <c r="W50">
        <v>104834.97799744959</v>
      </c>
      <c r="X50">
        <v>370</v>
      </c>
      <c r="Y50">
        <v>104834.97799744959</v>
      </c>
      <c r="Z50" t="s">
        <v>730</v>
      </c>
      <c r="AA50">
        <v>2202.7290728155749</v>
      </c>
      <c r="AB50">
        <v>384609.96667122701</v>
      </c>
    </row>
    <row r="51" spans="1:28">
      <c r="A51">
        <v>50</v>
      </c>
      <c r="B51">
        <v>29</v>
      </c>
      <c r="C51">
        <v>50</v>
      </c>
      <c r="D51">
        <v>3206816</v>
      </c>
      <c r="E51" t="s">
        <v>12</v>
      </c>
      <c r="F51">
        <v>0.17929999999999999</v>
      </c>
      <c r="G51">
        <v>1</v>
      </c>
      <c r="H51">
        <v>0.30695790052413902</v>
      </c>
      <c r="I51">
        <v>0.102319300174713</v>
      </c>
      <c r="J51">
        <v>0</v>
      </c>
      <c r="K51">
        <v>0</v>
      </c>
      <c r="L51" t="s">
        <v>108</v>
      </c>
      <c r="M51">
        <v>57</v>
      </c>
      <c r="N51">
        <v>310</v>
      </c>
      <c r="O51">
        <v>51</v>
      </c>
      <c r="P51" t="s">
        <v>728</v>
      </c>
      <c r="Q51" t="s">
        <v>676</v>
      </c>
      <c r="R51">
        <v>370</v>
      </c>
      <c r="S51">
        <v>19</v>
      </c>
      <c r="T51">
        <v>19</v>
      </c>
      <c r="U51" t="s">
        <v>729</v>
      </c>
      <c r="V51">
        <v>16.989999999999998</v>
      </c>
      <c r="W51">
        <v>104834.97799744959</v>
      </c>
      <c r="X51">
        <v>370</v>
      </c>
      <c r="Y51">
        <v>104834.97799744959</v>
      </c>
      <c r="Z51" t="s">
        <v>730</v>
      </c>
      <c r="AA51">
        <v>2041.7297705843766</v>
      </c>
      <c r="AB51">
        <v>331503.72792780556</v>
      </c>
    </row>
    <row r="52" spans="1:28">
      <c r="A52">
        <v>51</v>
      </c>
      <c r="B52">
        <v>17</v>
      </c>
      <c r="C52">
        <v>51</v>
      </c>
      <c r="D52">
        <v>3200079</v>
      </c>
      <c r="E52" t="s">
        <v>7</v>
      </c>
      <c r="F52">
        <v>0.17929999999999999</v>
      </c>
      <c r="G52">
        <v>1</v>
      </c>
      <c r="H52">
        <v>3.3600847721099849</v>
      </c>
      <c r="I52">
        <v>1.3400211930274959</v>
      </c>
      <c r="J52">
        <v>1</v>
      </c>
      <c r="K52">
        <v>3</v>
      </c>
      <c r="L52" t="s">
        <v>109</v>
      </c>
      <c r="M52">
        <v>58</v>
      </c>
      <c r="N52">
        <v>310</v>
      </c>
      <c r="O52">
        <v>52</v>
      </c>
      <c r="P52" t="s">
        <v>724</v>
      </c>
      <c r="Q52" t="s">
        <v>680</v>
      </c>
      <c r="R52">
        <v>342</v>
      </c>
      <c r="S52">
        <v>17</v>
      </c>
      <c r="T52">
        <v>17</v>
      </c>
      <c r="U52" t="s">
        <v>725</v>
      </c>
      <c r="V52">
        <v>17.2</v>
      </c>
      <c r="W52">
        <v>102547.41622932792</v>
      </c>
      <c r="X52">
        <v>342</v>
      </c>
      <c r="Y52">
        <v>102547.41622932792</v>
      </c>
      <c r="Z52" t="s">
        <v>726</v>
      </c>
      <c r="AA52">
        <v>2231.1264333749855</v>
      </c>
      <c r="AB52">
        <v>394864.49237462645</v>
      </c>
    </row>
    <row r="53" spans="1:28">
      <c r="A53">
        <v>52</v>
      </c>
      <c r="B53">
        <v>30</v>
      </c>
      <c r="C53">
        <v>52</v>
      </c>
      <c r="D53">
        <v>3203579</v>
      </c>
      <c r="E53" t="s">
        <v>7</v>
      </c>
      <c r="F53">
        <v>0.17929999999999999</v>
      </c>
      <c r="G53">
        <v>1</v>
      </c>
      <c r="H53">
        <v>4</v>
      </c>
      <c r="I53">
        <v>1</v>
      </c>
      <c r="J53">
        <v>1</v>
      </c>
      <c r="K53">
        <v>4</v>
      </c>
      <c r="L53" t="s">
        <v>110</v>
      </c>
      <c r="M53">
        <v>59</v>
      </c>
      <c r="N53">
        <v>310</v>
      </c>
      <c r="O53">
        <v>53</v>
      </c>
      <c r="P53" t="s">
        <v>724</v>
      </c>
      <c r="Q53" t="s">
        <v>680</v>
      </c>
      <c r="R53">
        <v>342</v>
      </c>
      <c r="S53">
        <v>17</v>
      </c>
      <c r="T53">
        <v>17</v>
      </c>
      <c r="U53" t="s">
        <v>725</v>
      </c>
      <c r="V53">
        <v>16.989999999999998</v>
      </c>
      <c r="W53">
        <v>102547.41622932792</v>
      </c>
      <c r="X53">
        <v>342</v>
      </c>
      <c r="Y53">
        <v>102547.41622932792</v>
      </c>
      <c r="Z53" t="s">
        <v>727</v>
      </c>
      <c r="AA53">
        <v>2220.1600137311198</v>
      </c>
      <c r="AB53">
        <v>390357.26303693862</v>
      </c>
    </row>
    <row r="54" spans="1:28">
      <c r="A54">
        <v>53</v>
      </c>
      <c r="B54">
        <v>30</v>
      </c>
      <c r="C54">
        <v>53</v>
      </c>
      <c r="D54">
        <v>3204113</v>
      </c>
      <c r="E54" t="s">
        <v>12</v>
      </c>
      <c r="F54">
        <v>0.17929999999999999</v>
      </c>
      <c r="G54">
        <v>1</v>
      </c>
      <c r="H54">
        <v>1.509265542030334</v>
      </c>
      <c r="I54">
        <v>0</v>
      </c>
      <c r="J54">
        <v>0</v>
      </c>
      <c r="K54">
        <v>2</v>
      </c>
      <c r="L54" t="s">
        <v>111</v>
      </c>
      <c r="M54">
        <v>60</v>
      </c>
      <c r="N54">
        <v>310</v>
      </c>
      <c r="O54">
        <v>54</v>
      </c>
      <c r="P54" t="s">
        <v>724</v>
      </c>
      <c r="Q54" t="s">
        <v>680</v>
      </c>
      <c r="R54">
        <v>342</v>
      </c>
      <c r="S54">
        <v>17</v>
      </c>
      <c r="T54">
        <v>17</v>
      </c>
      <c r="U54" t="s">
        <v>725</v>
      </c>
      <c r="V54">
        <v>16.989999999999998</v>
      </c>
      <c r="W54">
        <v>102547.41622932792</v>
      </c>
      <c r="X54">
        <v>342</v>
      </c>
      <c r="Y54">
        <v>102547.41622932792</v>
      </c>
      <c r="Z54" t="s">
        <v>727</v>
      </c>
      <c r="AA54">
        <v>2196.7720822332094</v>
      </c>
      <c r="AB54">
        <v>383270.93339958088</v>
      </c>
    </row>
    <row r="55" spans="1:28">
      <c r="A55">
        <v>54</v>
      </c>
      <c r="B55">
        <v>30</v>
      </c>
      <c r="C55">
        <v>54</v>
      </c>
      <c r="D55">
        <v>3203747</v>
      </c>
      <c r="E55" t="s">
        <v>12</v>
      </c>
      <c r="F55">
        <v>0.17929999999999999</v>
      </c>
      <c r="G55">
        <v>1</v>
      </c>
      <c r="H55">
        <v>3.9999997615814209</v>
      </c>
      <c r="I55">
        <v>0.99999988079071001</v>
      </c>
      <c r="J55">
        <v>1</v>
      </c>
      <c r="K55">
        <v>4</v>
      </c>
      <c r="L55" t="s">
        <v>112</v>
      </c>
      <c r="M55">
        <v>61</v>
      </c>
      <c r="N55">
        <v>310</v>
      </c>
      <c r="O55">
        <v>55</v>
      </c>
      <c r="P55" t="s">
        <v>724</v>
      </c>
      <c r="Q55" t="s">
        <v>680</v>
      </c>
      <c r="R55">
        <v>342</v>
      </c>
      <c r="S55">
        <v>17</v>
      </c>
      <c r="T55">
        <v>17</v>
      </c>
      <c r="U55" t="s">
        <v>725</v>
      </c>
      <c r="V55">
        <v>16.989999999999998</v>
      </c>
      <c r="W55">
        <v>102547.41622932792</v>
      </c>
      <c r="X55">
        <v>342</v>
      </c>
      <c r="Y55">
        <v>102547.41622932792</v>
      </c>
      <c r="Z55" t="s">
        <v>727</v>
      </c>
      <c r="AA55">
        <v>2189.5922244416379</v>
      </c>
      <c r="AB55">
        <v>380326.07349627168</v>
      </c>
    </row>
    <row r="56" spans="1:28">
      <c r="A56">
        <v>55</v>
      </c>
      <c r="B56">
        <v>17</v>
      </c>
      <c r="C56">
        <v>55</v>
      </c>
      <c r="D56">
        <v>3269291</v>
      </c>
      <c r="E56" t="s">
        <v>12</v>
      </c>
      <c r="F56">
        <v>0.16339999999999999</v>
      </c>
      <c r="G56">
        <v>1</v>
      </c>
      <c r="H56">
        <v>0</v>
      </c>
      <c r="I56">
        <v>0</v>
      </c>
      <c r="J56">
        <v>0</v>
      </c>
      <c r="K56">
        <v>0</v>
      </c>
      <c r="L56" t="s">
        <v>113</v>
      </c>
      <c r="M56">
        <v>62</v>
      </c>
      <c r="N56">
        <v>310</v>
      </c>
      <c r="O56">
        <v>56</v>
      </c>
      <c r="P56" t="s">
        <v>643</v>
      </c>
      <c r="Q56" t="s">
        <v>680</v>
      </c>
      <c r="R56">
        <v>371</v>
      </c>
      <c r="S56">
        <v>18</v>
      </c>
      <c r="T56">
        <v>18</v>
      </c>
      <c r="U56" t="s">
        <v>684</v>
      </c>
      <c r="V56">
        <v>16.260000000000002</v>
      </c>
      <c r="W56">
        <v>105050.45560828086</v>
      </c>
      <c r="X56">
        <v>371</v>
      </c>
      <c r="Y56">
        <v>105050.45560828086</v>
      </c>
      <c r="Z56" t="s">
        <v>731</v>
      </c>
      <c r="AA56">
        <v>2134.0385946200386</v>
      </c>
      <c r="AB56">
        <v>361711.11681048188</v>
      </c>
    </row>
    <row r="57" spans="1:28">
      <c r="A57">
        <v>56</v>
      </c>
      <c r="B57">
        <v>1</v>
      </c>
      <c r="C57">
        <v>56</v>
      </c>
      <c r="D57">
        <v>3470153</v>
      </c>
      <c r="E57" t="s">
        <v>7</v>
      </c>
      <c r="F57">
        <v>0.29530000000000001</v>
      </c>
      <c r="H57">
        <v>1.9999997615814209</v>
      </c>
      <c r="I57">
        <v>0</v>
      </c>
      <c r="J57">
        <v>0</v>
      </c>
      <c r="K57">
        <v>2</v>
      </c>
      <c r="L57" t="s">
        <v>116</v>
      </c>
      <c r="M57">
        <v>63</v>
      </c>
      <c r="N57">
        <v>310</v>
      </c>
      <c r="O57">
        <v>57</v>
      </c>
      <c r="P57" t="s">
        <v>732</v>
      </c>
      <c r="Q57" t="s">
        <v>680</v>
      </c>
      <c r="R57">
        <v>328</v>
      </c>
      <c r="S57">
        <v>11</v>
      </c>
      <c r="U57" t="s">
        <v>674</v>
      </c>
      <c r="V57">
        <v>19.3</v>
      </c>
      <c r="W57">
        <v>101924.59193667186</v>
      </c>
      <c r="X57">
        <v>328</v>
      </c>
      <c r="Y57">
        <v>101924.59193667186</v>
      </c>
      <c r="Z57" t="s">
        <v>118</v>
      </c>
      <c r="AA57">
        <v>2141.7624035992494</v>
      </c>
      <c r="AB57">
        <v>363679.04426637397</v>
      </c>
    </row>
    <row r="58" spans="1:28">
      <c r="A58">
        <v>57</v>
      </c>
      <c r="B58">
        <v>1</v>
      </c>
      <c r="C58">
        <v>57</v>
      </c>
      <c r="D58">
        <v>3494804</v>
      </c>
      <c r="E58" t="s">
        <v>7</v>
      </c>
      <c r="F58">
        <v>0.29530000000000001</v>
      </c>
      <c r="H58">
        <v>1.9999997615814209</v>
      </c>
      <c r="I58">
        <v>0.99999988079071001</v>
      </c>
      <c r="J58">
        <v>1</v>
      </c>
      <c r="K58">
        <v>2</v>
      </c>
      <c r="L58" t="s">
        <v>119</v>
      </c>
      <c r="M58">
        <v>64</v>
      </c>
      <c r="N58">
        <v>310</v>
      </c>
      <c r="O58">
        <v>58</v>
      </c>
      <c r="P58" t="s">
        <v>732</v>
      </c>
      <c r="Q58" t="s">
        <v>680</v>
      </c>
      <c r="R58">
        <v>328</v>
      </c>
      <c r="S58">
        <v>11</v>
      </c>
      <c r="U58" t="s">
        <v>674</v>
      </c>
      <c r="V58">
        <v>19.3</v>
      </c>
      <c r="W58">
        <v>101924.59193667186</v>
      </c>
      <c r="X58">
        <v>328</v>
      </c>
      <c r="Y58">
        <v>101924.59193667186</v>
      </c>
      <c r="Z58" t="s">
        <v>118</v>
      </c>
      <c r="AA58">
        <v>2185.0117445166493</v>
      </c>
      <c r="AB58">
        <v>378873.60690047732</v>
      </c>
    </row>
    <row r="59" spans="1:28">
      <c r="A59">
        <v>58</v>
      </c>
      <c r="B59">
        <v>1</v>
      </c>
      <c r="C59">
        <v>58</v>
      </c>
      <c r="D59">
        <v>3471996</v>
      </c>
      <c r="E59" t="s">
        <v>7</v>
      </c>
      <c r="F59">
        <v>0.29530000000000001</v>
      </c>
      <c r="H59">
        <v>1</v>
      </c>
      <c r="I59">
        <v>0</v>
      </c>
      <c r="J59">
        <v>0</v>
      </c>
      <c r="K59">
        <v>1</v>
      </c>
      <c r="L59" t="s">
        <v>120</v>
      </c>
      <c r="M59">
        <v>65</v>
      </c>
      <c r="N59">
        <v>310</v>
      </c>
      <c r="O59">
        <v>59</v>
      </c>
      <c r="P59" t="s">
        <v>732</v>
      </c>
      <c r="Q59" t="s">
        <v>680</v>
      </c>
      <c r="R59">
        <v>328</v>
      </c>
      <c r="S59">
        <v>11</v>
      </c>
      <c r="U59" t="s">
        <v>674</v>
      </c>
      <c r="V59">
        <v>19.3</v>
      </c>
      <c r="W59">
        <v>101924.59193667186</v>
      </c>
      <c r="X59">
        <v>328</v>
      </c>
      <c r="Y59">
        <v>101924.59193667186</v>
      </c>
      <c r="Z59" t="s">
        <v>118</v>
      </c>
      <c r="AA59">
        <v>2095.6074513697522</v>
      </c>
      <c r="AB59">
        <v>348988.05614313862</v>
      </c>
    </row>
    <row r="60" spans="1:28">
      <c r="A60">
        <v>59</v>
      </c>
      <c r="B60">
        <v>1</v>
      </c>
      <c r="C60">
        <v>59</v>
      </c>
      <c r="D60">
        <v>3473866</v>
      </c>
      <c r="E60" t="s">
        <v>7</v>
      </c>
      <c r="F60">
        <v>0.29530000000000001</v>
      </c>
      <c r="H60">
        <v>2</v>
      </c>
      <c r="I60">
        <v>1</v>
      </c>
      <c r="J60">
        <v>1</v>
      </c>
      <c r="K60">
        <v>2</v>
      </c>
      <c r="L60" t="s">
        <v>121</v>
      </c>
      <c r="M60">
        <v>66</v>
      </c>
      <c r="N60">
        <v>310</v>
      </c>
      <c r="O60">
        <v>60</v>
      </c>
      <c r="P60" t="s">
        <v>732</v>
      </c>
      <c r="Q60" t="s">
        <v>680</v>
      </c>
      <c r="R60">
        <v>328</v>
      </c>
      <c r="S60">
        <v>11</v>
      </c>
      <c r="U60" t="s">
        <v>674</v>
      </c>
      <c r="V60">
        <v>19.3</v>
      </c>
      <c r="W60">
        <v>101924.59193667186</v>
      </c>
      <c r="X60">
        <v>328</v>
      </c>
      <c r="Y60">
        <v>101924.59193667186</v>
      </c>
      <c r="Z60" t="s">
        <v>118</v>
      </c>
      <c r="AA60">
        <v>2131.7609719144712</v>
      </c>
      <c r="AB60">
        <v>360803.23811091803</v>
      </c>
    </row>
    <row r="61" spans="1:28">
      <c r="A61">
        <v>60</v>
      </c>
      <c r="B61">
        <v>2</v>
      </c>
      <c r="C61">
        <v>60</v>
      </c>
      <c r="D61">
        <v>3480739</v>
      </c>
      <c r="E61" t="s">
        <v>7</v>
      </c>
      <c r="F61">
        <v>0.29530000000000001</v>
      </c>
      <c r="H61">
        <v>1.0568956136703489</v>
      </c>
      <c r="I61">
        <v>0.528447806835175</v>
      </c>
      <c r="J61">
        <v>1</v>
      </c>
      <c r="K61">
        <v>1</v>
      </c>
      <c r="L61" t="s">
        <v>122</v>
      </c>
      <c r="M61">
        <v>68</v>
      </c>
      <c r="N61">
        <v>310</v>
      </c>
      <c r="O61">
        <v>61</v>
      </c>
      <c r="P61" t="s">
        <v>733</v>
      </c>
      <c r="Q61" t="s">
        <v>680</v>
      </c>
      <c r="R61">
        <v>92</v>
      </c>
      <c r="S61">
        <v>16</v>
      </c>
      <c r="U61" t="s">
        <v>674</v>
      </c>
      <c r="V61">
        <v>17.3</v>
      </c>
      <c r="W61">
        <v>91346.561886335767</v>
      </c>
      <c r="X61">
        <v>92</v>
      </c>
      <c r="Y61">
        <v>91346.561886335767</v>
      </c>
      <c r="Z61" t="s">
        <v>124</v>
      </c>
      <c r="AA61">
        <v>2087.0035320979182</v>
      </c>
      <c r="AB61">
        <v>346205.23814957455</v>
      </c>
    </row>
    <row r="62" spans="1:28">
      <c r="A62">
        <v>61</v>
      </c>
      <c r="B62">
        <v>2</v>
      </c>
      <c r="C62">
        <v>61</v>
      </c>
      <c r="D62">
        <v>3473031</v>
      </c>
      <c r="E62" t="s">
        <v>7</v>
      </c>
      <c r="F62">
        <v>0.29530000000000001</v>
      </c>
      <c r="H62">
        <v>1.428088635206223</v>
      </c>
      <c r="I62">
        <v>0.71404431760311105</v>
      </c>
      <c r="J62">
        <v>1</v>
      </c>
      <c r="K62">
        <v>1</v>
      </c>
      <c r="L62" t="s">
        <v>125</v>
      </c>
      <c r="M62">
        <v>69</v>
      </c>
      <c r="N62">
        <v>310</v>
      </c>
      <c r="O62">
        <v>62</v>
      </c>
      <c r="P62" t="s">
        <v>733</v>
      </c>
      <c r="Q62" t="s">
        <v>680</v>
      </c>
      <c r="R62">
        <v>92</v>
      </c>
      <c r="S62">
        <v>16</v>
      </c>
      <c r="U62" t="s">
        <v>674</v>
      </c>
      <c r="V62">
        <v>17.3</v>
      </c>
      <c r="W62">
        <v>91346.561886335767</v>
      </c>
      <c r="X62">
        <v>92</v>
      </c>
      <c r="Y62">
        <v>91346.561886335767</v>
      </c>
      <c r="Z62" t="s">
        <v>124</v>
      </c>
      <c r="AA62">
        <v>2123.3581744007906</v>
      </c>
      <c r="AB62">
        <v>358124.14947065292</v>
      </c>
    </row>
    <row r="63" spans="1:28">
      <c r="A63">
        <v>62</v>
      </c>
      <c r="B63">
        <v>2</v>
      </c>
      <c r="C63">
        <v>62</v>
      </c>
      <c r="D63">
        <v>3493878</v>
      </c>
      <c r="E63" t="s">
        <v>7</v>
      </c>
      <c r="F63">
        <v>0.29530000000000001</v>
      </c>
      <c r="H63">
        <v>1.4795874357223511</v>
      </c>
      <c r="I63">
        <v>0.73979371786117598</v>
      </c>
      <c r="J63">
        <v>1</v>
      </c>
      <c r="K63">
        <v>1</v>
      </c>
      <c r="L63" t="s">
        <v>126</v>
      </c>
      <c r="M63">
        <v>70</v>
      </c>
      <c r="N63">
        <v>310</v>
      </c>
      <c r="O63">
        <v>63</v>
      </c>
      <c r="P63" t="s">
        <v>733</v>
      </c>
      <c r="Q63" t="s">
        <v>680</v>
      </c>
      <c r="R63">
        <v>92</v>
      </c>
      <c r="S63">
        <v>16</v>
      </c>
      <c r="U63" t="s">
        <v>674</v>
      </c>
      <c r="V63">
        <v>17.3</v>
      </c>
      <c r="W63">
        <v>91346.561886335767</v>
      </c>
      <c r="X63">
        <v>92</v>
      </c>
      <c r="Y63">
        <v>91346.561886335767</v>
      </c>
      <c r="Z63" t="s">
        <v>124</v>
      </c>
      <c r="AA63">
        <v>2129.897192790796</v>
      </c>
      <c r="AB63">
        <v>360168.13415600552</v>
      </c>
    </row>
    <row r="64" spans="1:28">
      <c r="A64">
        <v>63</v>
      </c>
      <c r="B64">
        <v>2</v>
      </c>
      <c r="C64">
        <v>63</v>
      </c>
      <c r="D64">
        <v>3471142</v>
      </c>
      <c r="E64" t="s">
        <v>7</v>
      </c>
      <c r="F64">
        <v>0.29530000000000001</v>
      </c>
      <c r="H64">
        <v>1.044622596353292</v>
      </c>
      <c r="I64">
        <v>0.35411229543387901</v>
      </c>
      <c r="J64">
        <v>0</v>
      </c>
      <c r="K64">
        <v>1</v>
      </c>
      <c r="L64" t="s">
        <v>127</v>
      </c>
      <c r="M64">
        <v>71</v>
      </c>
      <c r="N64">
        <v>310</v>
      </c>
      <c r="O64">
        <v>64</v>
      </c>
      <c r="P64" t="s">
        <v>733</v>
      </c>
      <c r="Q64" t="s">
        <v>680</v>
      </c>
      <c r="R64">
        <v>92</v>
      </c>
      <c r="S64">
        <v>16</v>
      </c>
      <c r="U64" t="s">
        <v>674</v>
      </c>
      <c r="V64">
        <v>17.3</v>
      </c>
      <c r="W64">
        <v>91346.561886335767</v>
      </c>
      <c r="X64">
        <v>92</v>
      </c>
      <c r="Y64">
        <v>91346.561886335767</v>
      </c>
      <c r="Z64" t="s">
        <v>124</v>
      </c>
      <c r="AA64">
        <v>2113.8115053334036</v>
      </c>
      <c r="AB64">
        <v>354831.06894876249</v>
      </c>
    </row>
    <row r="65" spans="1:28">
      <c r="A65">
        <v>64</v>
      </c>
      <c r="B65">
        <v>2</v>
      </c>
      <c r="C65">
        <v>64</v>
      </c>
      <c r="D65">
        <v>3482453</v>
      </c>
      <c r="E65" t="s">
        <v>12</v>
      </c>
      <c r="F65">
        <v>0.29530000000000001</v>
      </c>
      <c r="H65">
        <v>0.44082871079444902</v>
      </c>
      <c r="I65">
        <v>0.146942898631096</v>
      </c>
      <c r="J65">
        <v>0</v>
      </c>
      <c r="K65">
        <v>0</v>
      </c>
      <c r="L65" t="s">
        <v>128</v>
      </c>
      <c r="M65">
        <v>72</v>
      </c>
      <c r="N65">
        <v>310</v>
      </c>
      <c r="O65">
        <v>65</v>
      </c>
      <c r="P65" t="s">
        <v>733</v>
      </c>
      <c r="Q65" t="s">
        <v>680</v>
      </c>
      <c r="R65">
        <v>92</v>
      </c>
      <c r="S65">
        <v>16</v>
      </c>
      <c r="U65" t="s">
        <v>674</v>
      </c>
      <c r="V65">
        <v>17.3</v>
      </c>
      <c r="W65">
        <v>91346.561886335767</v>
      </c>
      <c r="X65">
        <v>92</v>
      </c>
      <c r="Y65">
        <v>91346.561886335767</v>
      </c>
      <c r="Z65" t="s">
        <v>124</v>
      </c>
      <c r="AA65">
        <v>2053.8193719442866</v>
      </c>
      <c r="AB65">
        <v>335369.83072957397</v>
      </c>
    </row>
    <row r="66" spans="1:28">
      <c r="A66">
        <v>65</v>
      </c>
      <c r="B66">
        <v>2</v>
      </c>
      <c r="C66">
        <v>65</v>
      </c>
      <c r="D66">
        <v>3472047</v>
      </c>
      <c r="E66" t="s">
        <v>7</v>
      </c>
      <c r="F66">
        <v>0.29530000000000001</v>
      </c>
      <c r="H66">
        <v>1.5499769449234011</v>
      </c>
      <c r="I66">
        <v>0.51665902137756303</v>
      </c>
      <c r="J66">
        <v>1</v>
      </c>
      <c r="K66">
        <v>2</v>
      </c>
      <c r="L66" t="s">
        <v>129</v>
      </c>
      <c r="M66">
        <v>73</v>
      </c>
      <c r="N66">
        <v>310</v>
      </c>
      <c r="O66">
        <v>66</v>
      </c>
      <c r="P66" t="s">
        <v>733</v>
      </c>
      <c r="Q66" t="s">
        <v>680</v>
      </c>
      <c r="R66">
        <v>92</v>
      </c>
      <c r="S66">
        <v>16</v>
      </c>
      <c r="U66" t="s">
        <v>674</v>
      </c>
      <c r="V66">
        <v>17.3</v>
      </c>
      <c r="W66">
        <v>91346.561886335767</v>
      </c>
      <c r="X66">
        <v>92</v>
      </c>
      <c r="Y66">
        <v>91346.561886335767</v>
      </c>
      <c r="Z66" t="s">
        <v>124</v>
      </c>
      <c r="AA66">
        <v>2175.0921457535105</v>
      </c>
      <c r="AB66">
        <v>375070.73825233418</v>
      </c>
    </row>
    <row r="67" spans="1:28">
      <c r="A67">
        <v>66</v>
      </c>
      <c r="B67">
        <v>9</v>
      </c>
      <c r="C67">
        <v>66</v>
      </c>
      <c r="D67">
        <v>3489258</v>
      </c>
      <c r="E67" t="s">
        <v>7</v>
      </c>
      <c r="F67">
        <v>0.29530000000000001</v>
      </c>
      <c r="H67">
        <v>1.258217573165894</v>
      </c>
      <c r="I67">
        <v>0.629108786582947</v>
      </c>
      <c r="J67">
        <v>1</v>
      </c>
      <c r="K67">
        <v>1</v>
      </c>
      <c r="L67" t="s">
        <v>130</v>
      </c>
      <c r="M67">
        <v>74</v>
      </c>
      <c r="N67">
        <v>310</v>
      </c>
      <c r="O67">
        <v>67</v>
      </c>
      <c r="P67" t="s">
        <v>640</v>
      </c>
      <c r="Q67" t="s">
        <v>676</v>
      </c>
      <c r="R67">
        <v>289</v>
      </c>
      <c r="S67">
        <v>17</v>
      </c>
      <c r="T67">
        <v>17</v>
      </c>
      <c r="U67" t="s">
        <v>677</v>
      </c>
      <c r="V67">
        <v>16.88</v>
      </c>
      <c r="W67">
        <v>99192.170456683947</v>
      </c>
      <c r="X67">
        <v>289</v>
      </c>
      <c r="Y67">
        <v>99192.170456683947</v>
      </c>
      <c r="Z67" t="s">
        <v>734</v>
      </c>
      <c r="AA67">
        <v>2123.8362565096522</v>
      </c>
      <c r="AB67">
        <v>358313.11632521148</v>
      </c>
    </row>
    <row r="68" spans="1:28">
      <c r="A68">
        <v>67</v>
      </c>
      <c r="B68">
        <v>10</v>
      </c>
      <c r="C68">
        <v>67</v>
      </c>
      <c r="D68">
        <v>3475318</v>
      </c>
      <c r="E68" t="s">
        <v>7</v>
      </c>
      <c r="F68">
        <v>0.29530000000000001</v>
      </c>
      <c r="H68">
        <v>1.499715328216553</v>
      </c>
      <c r="I68">
        <v>0.49990510940551802</v>
      </c>
      <c r="J68">
        <v>0</v>
      </c>
      <c r="K68">
        <v>1</v>
      </c>
      <c r="L68" t="s">
        <v>134</v>
      </c>
      <c r="M68">
        <v>76</v>
      </c>
      <c r="N68">
        <v>310</v>
      </c>
      <c r="O68">
        <v>68</v>
      </c>
      <c r="P68" t="s">
        <v>735</v>
      </c>
      <c r="Q68" t="s">
        <v>680</v>
      </c>
      <c r="R68">
        <v>170</v>
      </c>
      <c r="S68">
        <v>16</v>
      </c>
      <c r="T68">
        <v>16</v>
      </c>
      <c r="U68" t="s">
        <v>681</v>
      </c>
      <c r="V68">
        <v>16.239999999999998</v>
      </c>
      <c r="W68">
        <v>94505.628201575091</v>
      </c>
      <c r="X68">
        <v>170</v>
      </c>
      <c r="Y68">
        <v>94505.628201575091</v>
      </c>
      <c r="Z68" t="s">
        <v>736</v>
      </c>
      <c r="AA68">
        <v>2133.0478224305994</v>
      </c>
      <c r="AB68">
        <v>361345.97318896203</v>
      </c>
    </row>
    <row r="69" spans="1:28">
      <c r="A69">
        <v>68</v>
      </c>
      <c r="B69">
        <v>2</v>
      </c>
      <c r="C69">
        <v>68</v>
      </c>
      <c r="D69">
        <v>3480738</v>
      </c>
      <c r="E69" t="s">
        <v>7</v>
      </c>
      <c r="F69">
        <v>0.29530000000000001</v>
      </c>
      <c r="H69">
        <v>2.000523567199707</v>
      </c>
      <c r="I69">
        <v>0.40010470151901201</v>
      </c>
      <c r="J69">
        <v>0</v>
      </c>
      <c r="K69">
        <v>2</v>
      </c>
      <c r="L69" t="s">
        <v>139</v>
      </c>
      <c r="M69">
        <v>77</v>
      </c>
      <c r="N69">
        <v>310</v>
      </c>
      <c r="O69">
        <v>69</v>
      </c>
      <c r="P69" t="s">
        <v>733</v>
      </c>
      <c r="Q69" t="s">
        <v>680</v>
      </c>
      <c r="R69">
        <v>92</v>
      </c>
      <c r="S69">
        <v>16</v>
      </c>
      <c r="U69" t="s">
        <v>674</v>
      </c>
      <c r="V69">
        <v>17.3</v>
      </c>
      <c r="W69">
        <v>91346.561886335767</v>
      </c>
      <c r="X69">
        <v>92</v>
      </c>
      <c r="Y69">
        <v>91346.561886335767</v>
      </c>
      <c r="Z69" t="s">
        <v>124</v>
      </c>
      <c r="AA69">
        <v>2204.5206230276503</v>
      </c>
      <c r="AB69">
        <v>385212.27026265452</v>
      </c>
    </row>
    <row r="70" spans="1:28">
      <c r="A70">
        <v>69</v>
      </c>
      <c r="B70">
        <v>2</v>
      </c>
      <c r="C70">
        <v>69</v>
      </c>
      <c r="D70">
        <v>3473918</v>
      </c>
      <c r="E70" t="s">
        <v>7</v>
      </c>
      <c r="F70">
        <v>0.29530000000000001</v>
      </c>
      <c r="H70">
        <v>2.306794404983521</v>
      </c>
      <c r="I70">
        <v>0.57669860124588002</v>
      </c>
      <c r="J70">
        <v>1</v>
      </c>
      <c r="K70">
        <v>2</v>
      </c>
      <c r="L70" t="s">
        <v>140</v>
      </c>
      <c r="M70">
        <v>78</v>
      </c>
      <c r="N70">
        <v>310</v>
      </c>
      <c r="O70">
        <v>70</v>
      </c>
      <c r="P70" t="s">
        <v>733</v>
      </c>
      <c r="Q70" t="s">
        <v>680</v>
      </c>
      <c r="R70">
        <v>92</v>
      </c>
      <c r="S70">
        <v>16</v>
      </c>
      <c r="U70" t="s">
        <v>674</v>
      </c>
      <c r="V70">
        <v>17.3</v>
      </c>
      <c r="W70">
        <v>91346.561886335767</v>
      </c>
      <c r="X70">
        <v>92</v>
      </c>
      <c r="Y70">
        <v>91346.561886335767</v>
      </c>
      <c r="Z70" t="s">
        <v>124</v>
      </c>
      <c r="AA70">
        <v>2181.066020273176</v>
      </c>
      <c r="AB70">
        <v>377011.86649175739</v>
      </c>
    </row>
    <row r="71" spans="1:28">
      <c r="A71">
        <v>70</v>
      </c>
      <c r="B71">
        <v>2</v>
      </c>
      <c r="C71">
        <v>70</v>
      </c>
      <c r="D71">
        <v>3478355</v>
      </c>
      <c r="E71" t="s">
        <v>7</v>
      </c>
      <c r="F71">
        <v>0.29530000000000001</v>
      </c>
      <c r="H71">
        <v>2.4334641695022579</v>
      </c>
      <c r="I71">
        <v>0.79343068599700906</v>
      </c>
      <c r="J71">
        <v>1</v>
      </c>
      <c r="K71">
        <v>2</v>
      </c>
      <c r="L71" t="s">
        <v>141</v>
      </c>
      <c r="M71">
        <v>79</v>
      </c>
      <c r="N71">
        <v>310</v>
      </c>
      <c r="O71">
        <v>71</v>
      </c>
      <c r="P71" t="s">
        <v>733</v>
      </c>
      <c r="Q71" t="s">
        <v>680</v>
      </c>
      <c r="R71">
        <v>92</v>
      </c>
      <c r="S71">
        <v>16</v>
      </c>
      <c r="U71" t="s">
        <v>674</v>
      </c>
      <c r="V71">
        <v>17.3</v>
      </c>
      <c r="W71">
        <v>91346.561886335767</v>
      </c>
      <c r="X71">
        <v>92</v>
      </c>
      <c r="Y71">
        <v>91346.561886335767</v>
      </c>
      <c r="Z71" t="s">
        <v>124</v>
      </c>
      <c r="AA71">
        <v>2184.1423857656628</v>
      </c>
      <c r="AB71">
        <v>377918.29858159513</v>
      </c>
    </row>
    <row r="72" spans="1:28">
      <c r="A72">
        <v>71</v>
      </c>
      <c r="B72">
        <v>2</v>
      </c>
      <c r="C72">
        <v>71</v>
      </c>
      <c r="D72">
        <v>3481206</v>
      </c>
      <c r="E72" t="s">
        <v>7</v>
      </c>
      <c r="F72">
        <v>0.29530000000000001</v>
      </c>
      <c r="H72">
        <v>1.259741425514221</v>
      </c>
      <c r="I72">
        <v>0.62987071275711104</v>
      </c>
      <c r="J72">
        <v>1</v>
      </c>
      <c r="K72">
        <v>1</v>
      </c>
      <c r="L72" t="s">
        <v>142</v>
      </c>
      <c r="M72">
        <v>80</v>
      </c>
      <c r="N72">
        <v>310</v>
      </c>
      <c r="O72">
        <v>72</v>
      </c>
      <c r="P72" t="s">
        <v>733</v>
      </c>
      <c r="Q72" t="s">
        <v>680</v>
      </c>
      <c r="R72">
        <v>92</v>
      </c>
      <c r="S72">
        <v>16</v>
      </c>
      <c r="U72" t="s">
        <v>674</v>
      </c>
      <c r="V72">
        <v>17.3</v>
      </c>
      <c r="W72">
        <v>91346.561886335767</v>
      </c>
      <c r="X72">
        <v>92</v>
      </c>
      <c r="Y72">
        <v>91346.561886335767</v>
      </c>
      <c r="Z72" t="s">
        <v>124</v>
      </c>
      <c r="AA72">
        <v>2109.3941376500438</v>
      </c>
      <c r="AB72">
        <v>353658.48082613485</v>
      </c>
    </row>
    <row r="73" spans="1:28">
      <c r="A73">
        <v>72</v>
      </c>
      <c r="B73">
        <v>2</v>
      </c>
      <c r="C73">
        <v>72</v>
      </c>
      <c r="D73">
        <v>3478827</v>
      </c>
      <c r="E73" t="s">
        <v>7</v>
      </c>
      <c r="F73">
        <v>0.29530000000000001</v>
      </c>
      <c r="H73">
        <v>0.90442901849746704</v>
      </c>
      <c r="I73">
        <v>0.45221450924873402</v>
      </c>
      <c r="J73">
        <v>0</v>
      </c>
      <c r="K73">
        <v>1</v>
      </c>
      <c r="L73" t="s">
        <v>143</v>
      </c>
      <c r="M73">
        <v>81</v>
      </c>
      <c r="N73">
        <v>310</v>
      </c>
      <c r="O73">
        <v>73</v>
      </c>
      <c r="P73" t="s">
        <v>733</v>
      </c>
      <c r="Q73" t="s">
        <v>680</v>
      </c>
      <c r="R73">
        <v>92</v>
      </c>
      <c r="S73">
        <v>16</v>
      </c>
      <c r="U73" t="s">
        <v>674</v>
      </c>
      <c r="V73">
        <v>17.3</v>
      </c>
      <c r="W73">
        <v>91346.561886335767</v>
      </c>
      <c r="X73">
        <v>92</v>
      </c>
      <c r="Y73">
        <v>91346.561886335767</v>
      </c>
      <c r="Z73" t="s">
        <v>124</v>
      </c>
      <c r="AA73">
        <v>2105.6009192038323</v>
      </c>
      <c r="AB73">
        <v>352186.94725825393</v>
      </c>
    </row>
    <row r="74" spans="1:28">
      <c r="A74">
        <v>73</v>
      </c>
      <c r="B74">
        <v>2</v>
      </c>
      <c r="C74">
        <v>73</v>
      </c>
      <c r="D74">
        <v>3488282</v>
      </c>
      <c r="E74" t="s">
        <v>7</v>
      </c>
      <c r="F74">
        <v>0.29530000000000001</v>
      </c>
      <c r="H74">
        <v>2.483475923538208</v>
      </c>
      <c r="I74">
        <v>0.620868980884552</v>
      </c>
      <c r="J74">
        <v>1</v>
      </c>
      <c r="K74">
        <v>2</v>
      </c>
      <c r="L74" t="s">
        <v>144</v>
      </c>
      <c r="M74">
        <v>82</v>
      </c>
      <c r="N74">
        <v>310</v>
      </c>
      <c r="O74">
        <v>74</v>
      </c>
      <c r="P74" t="s">
        <v>733</v>
      </c>
      <c r="Q74" t="s">
        <v>680</v>
      </c>
      <c r="R74">
        <v>92</v>
      </c>
      <c r="S74">
        <v>16</v>
      </c>
      <c r="U74" t="s">
        <v>674</v>
      </c>
      <c r="V74">
        <v>17.3</v>
      </c>
      <c r="W74">
        <v>91346.561886335767</v>
      </c>
      <c r="X74">
        <v>92</v>
      </c>
      <c r="Y74">
        <v>91346.561886335767</v>
      </c>
      <c r="Z74" t="s">
        <v>124</v>
      </c>
      <c r="AA74">
        <v>2178.6362302020548</v>
      </c>
      <c r="AB74">
        <v>376714.48541408568</v>
      </c>
    </row>
    <row r="75" spans="1:28">
      <c r="A75">
        <v>74</v>
      </c>
      <c r="B75">
        <v>9</v>
      </c>
      <c r="C75">
        <v>74</v>
      </c>
      <c r="D75">
        <v>3485353</v>
      </c>
      <c r="E75" t="s">
        <v>7</v>
      </c>
      <c r="F75">
        <v>0.29530000000000001</v>
      </c>
      <c r="H75">
        <v>2.222167015075684</v>
      </c>
      <c r="I75">
        <v>0.74072229862213101</v>
      </c>
      <c r="J75">
        <v>1</v>
      </c>
      <c r="K75">
        <v>2</v>
      </c>
      <c r="L75" t="s">
        <v>145</v>
      </c>
      <c r="M75">
        <v>83</v>
      </c>
      <c r="N75">
        <v>310</v>
      </c>
      <c r="O75">
        <v>75</v>
      </c>
      <c r="P75" t="s">
        <v>735</v>
      </c>
      <c r="Q75" t="s">
        <v>680</v>
      </c>
      <c r="R75">
        <v>170</v>
      </c>
      <c r="S75">
        <v>16</v>
      </c>
      <c r="T75">
        <v>16</v>
      </c>
      <c r="U75" t="s">
        <v>681</v>
      </c>
      <c r="V75">
        <v>16.239999999999998</v>
      </c>
      <c r="W75">
        <v>94505.628201575091</v>
      </c>
      <c r="X75">
        <v>170</v>
      </c>
      <c r="Y75">
        <v>94505.628201575091</v>
      </c>
      <c r="Z75" t="s">
        <v>737</v>
      </c>
      <c r="AA75">
        <v>2203.0661454936012</v>
      </c>
      <c r="AB75">
        <v>385116.11703145306</v>
      </c>
    </row>
    <row r="76" spans="1:28">
      <c r="A76">
        <v>75</v>
      </c>
      <c r="B76">
        <v>9</v>
      </c>
      <c r="C76">
        <v>75</v>
      </c>
      <c r="D76">
        <v>3479296</v>
      </c>
      <c r="E76" t="s">
        <v>7</v>
      </c>
      <c r="F76">
        <v>0.29530000000000001</v>
      </c>
      <c r="H76">
        <v>1.805497825145721</v>
      </c>
      <c r="I76">
        <v>0.60183261334896099</v>
      </c>
      <c r="J76">
        <v>1</v>
      </c>
      <c r="K76">
        <v>2</v>
      </c>
      <c r="L76" t="s">
        <v>147</v>
      </c>
      <c r="M76">
        <v>84</v>
      </c>
      <c r="N76">
        <v>310</v>
      </c>
      <c r="O76">
        <v>76</v>
      </c>
      <c r="P76" t="s">
        <v>735</v>
      </c>
      <c r="Q76" t="s">
        <v>680</v>
      </c>
      <c r="R76">
        <v>170</v>
      </c>
      <c r="S76">
        <v>16</v>
      </c>
      <c r="T76">
        <v>16</v>
      </c>
      <c r="U76" t="s">
        <v>681</v>
      </c>
      <c r="V76">
        <v>16.239999999999998</v>
      </c>
      <c r="W76">
        <v>94505.628201575091</v>
      </c>
      <c r="X76">
        <v>170</v>
      </c>
      <c r="Y76">
        <v>94505.628201575091</v>
      </c>
      <c r="Z76" t="s">
        <v>737</v>
      </c>
      <c r="AA76">
        <v>2202.0506384328582</v>
      </c>
      <c r="AB76">
        <v>384405.35088185617</v>
      </c>
    </row>
    <row r="77" spans="1:28">
      <c r="A77">
        <v>76</v>
      </c>
      <c r="B77">
        <v>9</v>
      </c>
      <c r="C77">
        <v>76</v>
      </c>
      <c r="D77">
        <v>3475112</v>
      </c>
      <c r="E77" t="s">
        <v>7</v>
      </c>
      <c r="F77">
        <v>0.29530000000000001</v>
      </c>
      <c r="H77">
        <v>1.907203793525696</v>
      </c>
      <c r="I77">
        <v>0.63573461771011397</v>
      </c>
      <c r="J77">
        <v>1</v>
      </c>
      <c r="K77">
        <v>2</v>
      </c>
      <c r="L77" t="s">
        <v>148</v>
      </c>
      <c r="M77">
        <v>85</v>
      </c>
      <c r="N77">
        <v>310</v>
      </c>
      <c r="O77">
        <v>77</v>
      </c>
      <c r="P77" t="s">
        <v>735</v>
      </c>
      <c r="Q77" t="s">
        <v>680</v>
      </c>
      <c r="R77">
        <v>170</v>
      </c>
      <c r="S77">
        <v>16</v>
      </c>
      <c r="T77">
        <v>16</v>
      </c>
      <c r="U77" t="s">
        <v>681</v>
      </c>
      <c r="V77">
        <v>16.239999999999998</v>
      </c>
      <c r="W77">
        <v>94505.628201575091</v>
      </c>
      <c r="X77">
        <v>170</v>
      </c>
      <c r="Y77">
        <v>94505.628201575091</v>
      </c>
      <c r="Z77" t="s">
        <v>737</v>
      </c>
      <c r="AA77">
        <v>2193.8754882074768</v>
      </c>
      <c r="AB77">
        <v>381205.63840936008</v>
      </c>
    </row>
    <row r="78" spans="1:28">
      <c r="A78">
        <v>77</v>
      </c>
      <c r="B78">
        <v>9</v>
      </c>
      <c r="C78">
        <v>77</v>
      </c>
      <c r="D78">
        <v>3495478</v>
      </c>
      <c r="E78" t="s">
        <v>7</v>
      </c>
      <c r="F78">
        <v>0.16339999999999999</v>
      </c>
      <c r="G78">
        <v>1</v>
      </c>
      <c r="H78">
        <v>0</v>
      </c>
      <c r="I78">
        <v>0.83160752058029197</v>
      </c>
      <c r="J78">
        <v>1</v>
      </c>
      <c r="K78">
        <v>0</v>
      </c>
      <c r="L78" t="s">
        <v>149</v>
      </c>
      <c r="M78">
        <v>86</v>
      </c>
      <c r="N78">
        <v>310</v>
      </c>
      <c r="O78">
        <v>78</v>
      </c>
      <c r="P78" t="s">
        <v>735</v>
      </c>
      <c r="Q78" t="s">
        <v>680</v>
      </c>
      <c r="R78">
        <v>170</v>
      </c>
      <c r="S78">
        <v>16</v>
      </c>
      <c r="T78">
        <v>16</v>
      </c>
      <c r="U78" t="s">
        <v>681</v>
      </c>
      <c r="V78">
        <v>16.239999999999998</v>
      </c>
      <c r="W78">
        <v>94505.628201575091</v>
      </c>
      <c r="X78">
        <v>170</v>
      </c>
      <c r="Y78">
        <v>94505.628201575091</v>
      </c>
      <c r="Z78" t="s">
        <v>737</v>
      </c>
      <c r="AA78">
        <v>2239.1571406875096</v>
      </c>
      <c r="AB78">
        <v>397391.73454294872</v>
      </c>
    </row>
    <row r="79" spans="1:28">
      <c r="A79">
        <v>78</v>
      </c>
      <c r="B79">
        <v>9</v>
      </c>
      <c r="C79">
        <v>78</v>
      </c>
      <c r="D79">
        <v>3495468</v>
      </c>
      <c r="E79" t="s">
        <v>12</v>
      </c>
      <c r="F79">
        <v>0.16339999999999999</v>
      </c>
      <c r="G79">
        <v>1</v>
      </c>
      <c r="H79">
        <v>0</v>
      </c>
      <c r="I79">
        <v>0.168392494320869</v>
      </c>
      <c r="J79">
        <v>0</v>
      </c>
      <c r="K79">
        <v>0</v>
      </c>
      <c r="L79" t="s">
        <v>150</v>
      </c>
      <c r="M79">
        <v>87</v>
      </c>
      <c r="N79">
        <v>310</v>
      </c>
      <c r="O79">
        <v>79</v>
      </c>
      <c r="P79" t="s">
        <v>735</v>
      </c>
      <c r="Q79" t="s">
        <v>680</v>
      </c>
      <c r="R79">
        <v>170</v>
      </c>
      <c r="S79">
        <v>16</v>
      </c>
      <c r="T79">
        <v>16</v>
      </c>
      <c r="U79" t="s">
        <v>681</v>
      </c>
      <c r="V79">
        <v>16.239999999999998</v>
      </c>
      <c r="W79">
        <v>94505.628201575091</v>
      </c>
      <c r="X79">
        <v>170</v>
      </c>
      <c r="Y79">
        <v>94505.628201575091</v>
      </c>
      <c r="Z79" t="s">
        <v>737</v>
      </c>
      <c r="AA79">
        <v>2081.0598970037809</v>
      </c>
      <c r="AB79">
        <v>344166.77322619502</v>
      </c>
    </row>
    <row r="80" spans="1:28">
      <c r="A80">
        <v>79</v>
      </c>
      <c r="B80">
        <v>5</v>
      </c>
      <c r="C80">
        <v>79</v>
      </c>
      <c r="D80">
        <v>3454104</v>
      </c>
      <c r="E80" t="s">
        <v>12</v>
      </c>
      <c r="F80">
        <v>0.16339999999999999</v>
      </c>
      <c r="G80">
        <v>1</v>
      </c>
      <c r="H80">
        <v>0</v>
      </c>
      <c r="I80">
        <v>0</v>
      </c>
      <c r="J80">
        <v>0</v>
      </c>
      <c r="K80">
        <v>0</v>
      </c>
      <c r="L80" t="s">
        <v>151</v>
      </c>
      <c r="M80">
        <v>89</v>
      </c>
      <c r="N80">
        <v>310</v>
      </c>
      <c r="O80">
        <v>80</v>
      </c>
      <c r="P80" t="s">
        <v>738</v>
      </c>
      <c r="Q80" t="s">
        <v>680</v>
      </c>
      <c r="R80">
        <v>26</v>
      </c>
      <c r="S80">
        <v>16</v>
      </c>
      <c r="U80" t="s">
        <v>674</v>
      </c>
      <c r="V80">
        <v>16.34</v>
      </c>
      <c r="W80">
        <v>86258.407573749922</v>
      </c>
      <c r="X80">
        <v>26</v>
      </c>
      <c r="Y80">
        <v>86258.407573749922</v>
      </c>
      <c r="Z80" t="s">
        <v>739</v>
      </c>
      <c r="AA80">
        <v>2133.6667134456438</v>
      </c>
      <c r="AB80">
        <v>360862.09438236838</v>
      </c>
    </row>
    <row r="81" spans="1:28">
      <c r="A81">
        <v>80</v>
      </c>
      <c r="B81">
        <v>5</v>
      </c>
      <c r="C81">
        <v>80</v>
      </c>
      <c r="D81">
        <v>3468651</v>
      </c>
      <c r="E81" t="s">
        <v>12</v>
      </c>
      <c r="F81">
        <v>0.16339999999999999</v>
      </c>
      <c r="G81">
        <v>1</v>
      </c>
      <c r="H81">
        <v>0</v>
      </c>
      <c r="I81">
        <v>0</v>
      </c>
      <c r="J81">
        <v>0</v>
      </c>
      <c r="K81">
        <v>0</v>
      </c>
      <c r="L81" t="s">
        <v>154</v>
      </c>
      <c r="M81">
        <v>90</v>
      </c>
      <c r="N81">
        <v>310</v>
      </c>
      <c r="O81">
        <v>81</v>
      </c>
      <c r="P81" t="s">
        <v>738</v>
      </c>
      <c r="Q81" t="s">
        <v>680</v>
      </c>
      <c r="R81">
        <v>26</v>
      </c>
      <c r="S81">
        <v>16</v>
      </c>
      <c r="U81" t="s">
        <v>674</v>
      </c>
      <c r="V81">
        <v>16.34</v>
      </c>
      <c r="W81">
        <v>86258.407573749922</v>
      </c>
      <c r="X81">
        <v>26</v>
      </c>
      <c r="Y81">
        <v>86258.407573749922</v>
      </c>
      <c r="Z81" t="s">
        <v>739</v>
      </c>
      <c r="AA81">
        <v>2093.7691695964158</v>
      </c>
      <c r="AB81">
        <v>347955.91427076125</v>
      </c>
    </row>
    <row r="82" spans="1:28">
      <c r="A82">
        <v>81</v>
      </c>
      <c r="B82">
        <v>5</v>
      </c>
      <c r="C82">
        <v>81</v>
      </c>
      <c r="D82">
        <v>3454210</v>
      </c>
      <c r="E82" t="s">
        <v>12</v>
      </c>
      <c r="F82">
        <v>0.16339999999999999</v>
      </c>
      <c r="G82">
        <v>1</v>
      </c>
      <c r="H82">
        <v>0</v>
      </c>
      <c r="I82">
        <v>0</v>
      </c>
      <c r="J82">
        <v>0</v>
      </c>
      <c r="K82">
        <v>0</v>
      </c>
      <c r="L82" t="s">
        <v>155</v>
      </c>
      <c r="M82">
        <v>91</v>
      </c>
      <c r="N82">
        <v>310</v>
      </c>
      <c r="O82">
        <v>82</v>
      </c>
      <c r="P82" t="s">
        <v>738</v>
      </c>
      <c r="Q82" t="s">
        <v>680</v>
      </c>
      <c r="R82">
        <v>26</v>
      </c>
      <c r="S82">
        <v>16</v>
      </c>
      <c r="U82" t="s">
        <v>674</v>
      </c>
      <c r="V82">
        <v>16.34</v>
      </c>
      <c r="W82">
        <v>86258.407573749922</v>
      </c>
      <c r="X82">
        <v>26</v>
      </c>
      <c r="Y82">
        <v>86258.407573749922</v>
      </c>
      <c r="Z82" t="s">
        <v>739</v>
      </c>
      <c r="AA82">
        <v>2176.7615991003831</v>
      </c>
      <c r="AB82">
        <v>376052.49688061757</v>
      </c>
    </row>
    <row r="83" spans="1:28">
      <c r="A83">
        <v>82</v>
      </c>
      <c r="B83">
        <v>3</v>
      </c>
      <c r="C83">
        <v>82</v>
      </c>
      <c r="D83">
        <v>3496154</v>
      </c>
      <c r="E83" t="s">
        <v>7</v>
      </c>
      <c r="F83">
        <v>0.29530000000000001</v>
      </c>
      <c r="G83">
        <v>1</v>
      </c>
      <c r="H83">
        <v>1</v>
      </c>
      <c r="I83">
        <v>0</v>
      </c>
      <c r="J83">
        <v>0</v>
      </c>
      <c r="K83">
        <v>1</v>
      </c>
      <c r="L83" t="s">
        <v>156</v>
      </c>
      <c r="M83">
        <v>92</v>
      </c>
      <c r="N83">
        <v>310</v>
      </c>
      <c r="O83">
        <v>83</v>
      </c>
      <c r="P83" t="s">
        <v>738</v>
      </c>
      <c r="Q83" t="s">
        <v>680</v>
      </c>
      <c r="R83">
        <v>26</v>
      </c>
      <c r="S83">
        <v>16</v>
      </c>
      <c r="U83" t="s">
        <v>674</v>
      </c>
      <c r="V83">
        <v>16.34</v>
      </c>
      <c r="W83">
        <v>86258.407573749922</v>
      </c>
      <c r="X83">
        <v>26</v>
      </c>
      <c r="Y83">
        <v>86258.407573749922</v>
      </c>
      <c r="Z83" t="s">
        <v>158</v>
      </c>
      <c r="AA83">
        <v>2109.303302696741</v>
      </c>
      <c r="AB83">
        <v>353543.94896948925</v>
      </c>
    </row>
    <row r="84" spans="1:28">
      <c r="A84">
        <v>83</v>
      </c>
      <c r="B84">
        <v>3</v>
      </c>
      <c r="C84">
        <v>83</v>
      </c>
      <c r="D84">
        <v>3450990</v>
      </c>
      <c r="E84" t="s">
        <v>12</v>
      </c>
      <c r="F84">
        <v>0.16339999999999999</v>
      </c>
      <c r="G84">
        <v>1</v>
      </c>
      <c r="H84">
        <v>0.82042318582534801</v>
      </c>
      <c r="I84">
        <v>0.41021159291267401</v>
      </c>
      <c r="J84">
        <v>0</v>
      </c>
      <c r="K84">
        <v>1</v>
      </c>
      <c r="L84" t="s">
        <v>159</v>
      </c>
      <c r="M84">
        <v>93</v>
      </c>
      <c r="N84">
        <v>310</v>
      </c>
      <c r="O84">
        <v>84</v>
      </c>
      <c r="P84" t="s">
        <v>738</v>
      </c>
      <c r="Q84" t="s">
        <v>680</v>
      </c>
      <c r="R84">
        <v>26</v>
      </c>
      <c r="S84">
        <v>16</v>
      </c>
      <c r="U84" t="s">
        <v>674</v>
      </c>
      <c r="V84">
        <v>16.34</v>
      </c>
      <c r="W84">
        <v>86258.407573749922</v>
      </c>
      <c r="X84">
        <v>26</v>
      </c>
      <c r="Y84">
        <v>86258.407573749922</v>
      </c>
      <c r="Z84" t="s">
        <v>158</v>
      </c>
      <c r="AA84">
        <v>2093.9446083594721</v>
      </c>
      <c r="AB84">
        <v>348437.7080477007</v>
      </c>
    </row>
    <row r="85" spans="1:28">
      <c r="A85">
        <v>84</v>
      </c>
      <c r="B85">
        <v>3</v>
      </c>
      <c r="C85">
        <v>84</v>
      </c>
      <c r="D85">
        <v>3450991</v>
      </c>
      <c r="E85" t="s">
        <v>7</v>
      </c>
      <c r="F85">
        <v>0.16339999999999999</v>
      </c>
      <c r="G85">
        <v>1</v>
      </c>
      <c r="H85">
        <v>2.1795767545700069</v>
      </c>
      <c r="I85">
        <v>0.589788377285004</v>
      </c>
      <c r="J85">
        <v>1</v>
      </c>
      <c r="K85">
        <v>2</v>
      </c>
      <c r="L85" t="s">
        <v>160</v>
      </c>
      <c r="M85">
        <v>94</v>
      </c>
      <c r="N85">
        <v>310</v>
      </c>
      <c r="O85">
        <v>85</v>
      </c>
      <c r="P85" t="s">
        <v>738</v>
      </c>
      <c r="Q85" t="s">
        <v>680</v>
      </c>
      <c r="R85">
        <v>26</v>
      </c>
      <c r="S85">
        <v>16</v>
      </c>
      <c r="U85" t="s">
        <v>674</v>
      </c>
      <c r="V85">
        <v>16.34</v>
      </c>
      <c r="W85">
        <v>86258.407573749922</v>
      </c>
      <c r="X85">
        <v>26</v>
      </c>
      <c r="Y85">
        <v>86258.407573749922</v>
      </c>
      <c r="Z85" t="s">
        <v>158</v>
      </c>
      <c r="AA85">
        <v>2184.4364858037807</v>
      </c>
      <c r="AB85">
        <v>378818.56414002483</v>
      </c>
    </row>
    <row r="86" spans="1:28">
      <c r="A86">
        <v>85</v>
      </c>
      <c r="B86">
        <v>2</v>
      </c>
      <c r="C86">
        <v>85</v>
      </c>
      <c r="D86">
        <v>3450956</v>
      </c>
      <c r="E86" t="s">
        <v>7</v>
      </c>
      <c r="F86">
        <v>0.29530000000000001</v>
      </c>
      <c r="G86">
        <v>1</v>
      </c>
      <c r="H86">
        <v>1</v>
      </c>
      <c r="I86">
        <v>0</v>
      </c>
      <c r="J86">
        <v>0</v>
      </c>
      <c r="K86">
        <v>1</v>
      </c>
      <c r="L86" t="s">
        <v>161</v>
      </c>
      <c r="M86">
        <v>95</v>
      </c>
      <c r="N86">
        <v>310</v>
      </c>
      <c r="O86">
        <v>86</v>
      </c>
      <c r="P86" t="s">
        <v>740</v>
      </c>
      <c r="Q86" t="s">
        <v>680</v>
      </c>
      <c r="R86">
        <v>55</v>
      </c>
      <c r="S86">
        <v>14</v>
      </c>
      <c r="U86" t="s">
        <v>674</v>
      </c>
      <c r="V86">
        <v>16.88</v>
      </c>
      <c r="W86">
        <v>89100.848942479148</v>
      </c>
      <c r="X86">
        <v>55</v>
      </c>
      <c r="Y86">
        <v>89100.848942479148</v>
      </c>
      <c r="Z86" t="s">
        <v>163</v>
      </c>
      <c r="AA86">
        <v>2085.9835340710179</v>
      </c>
      <c r="AB86">
        <v>345724.26561950298</v>
      </c>
    </row>
    <row r="87" spans="1:28">
      <c r="A87">
        <v>86</v>
      </c>
      <c r="B87">
        <v>6</v>
      </c>
      <c r="C87">
        <v>86</v>
      </c>
      <c r="D87">
        <v>3454161</v>
      </c>
      <c r="E87" t="s">
        <v>12</v>
      </c>
      <c r="F87">
        <v>0.16339999999999999</v>
      </c>
      <c r="G87">
        <v>1</v>
      </c>
      <c r="H87">
        <v>2.180539608001709</v>
      </c>
      <c r="I87">
        <v>0.54513490200042702</v>
      </c>
      <c r="J87">
        <v>1</v>
      </c>
      <c r="K87">
        <v>2</v>
      </c>
      <c r="L87" t="s">
        <v>164</v>
      </c>
      <c r="M87">
        <v>97</v>
      </c>
      <c r="N87">
        <v>310</v>
      </c>
      <c r="O87">
        <v>87</v>
      </c>
      <c r="P87" t="s">
        <v>738</v>
      </c>
      <c r="Q87" t="s">
        <v>680</v>
      </c>
      <c r="R87">
        <v>26</v>
      </c>
      <c r="S87">
        <v>16</v>
      </c>
      <c r="U87" t="s">
        <v>674</v>
      </c>
      <c r="V87">
        <v>16.34</v>
      </c>
      <c r="W87">
        <v>86258.407573749922</v>
      </c>
      <c r="X87">
        <v>26</v>
      </c>
      <c r="Y87">
        <v>86258.407573749922</v>
      </c>
      <c r="Z87" t="s">
        <v>741</v>
      </c>
      <c r="AA87">
        <v>2194.241895862096</v>
      </c>
      <c r="AB87">
        <v>381539.90692366671</v>
      </c>
    </row>
    <row r="88" spans="1:28">
      <c r="A88">
        <v>87</v>
      </c>
      <c r="B88">
        <v>6</v>
      </c>
      <c r="C88">
        <v>87</v>
      </c>
      <c r="D88">
        <v>3468644</v>
      </c>
      <c r="E88" t="s">
        <v>12</v>
      </c>
      <c r="F88">
        <v>0.16339999999999999</v>
      </c>
      <c r="G88">
        <v>1</v>
      </c>
      <c r="H88">
        <v>7.4695020914077995E-2</v>
      </c>
      <c r="I88">
        <v>0.123524418100715</v>
      </c>
      <c r="J88">
        <v>0</v>
      </c>
      <c r="K88">
        <v>0</v>
      </c>
      <c r="L88" t="s">
        <v>167</v>
      </c>
      <c r="M88">
        <v>98</v>
      </c>
      <c r="N88">
        <v>310</v>
      </c>
      <c r="O88">
        <v>88</v>
      </c>
      <c r="P88" t="s">
        <v>738</v>
      </c>
      <c r="Q88" t="s">
        <v>680</v>
      </c>
      <c r="R88">
        <v>26</v>
      </c>
      <c r="S88">
        <v>16</v>
      </c>
      <c r="U88" t="s">
        <v>674</v>
      </c>
      <c r="V88">
        <v>16.34</v>
      </c>
      <c r="W88">
        <v>86258.407573749922</v>
      </c>
      <c r="X88">
        <v>26</v>
      </c>
      <c r="Y88">
        <v>86258.407573749922</v>
      </c>
      <c r="Z88" t="s">
        <v>741</v>
      </c>
      <c r="AA88">
        <v>2041.1129737548224</v>
      </c>
      <c r="AB88">
        <v>331278.82625012507</v>
      </c>
    </row>
    <row r="89" spans="1:28">
      <c r="A89">
        <v>88</v>
      </c>
      <c r="B89">
        <v>10</v>
      </c>
      <c r="C89">
        <v>88</v>
      </c>
      <c r="D89">
        <v>3493897</v>
      </c>
      <c r="E89" t="s">
        <v>7</v>
      </c>
      <c r="F89">
        <v>0.29530000000000001</v>
      </c>
      <c r="H89">
        <v>1.5002850294113159</v>
      </c>
      <c r="I89">
        <v>0.50009500980377197</v>
      </c>
      <c r="J89">
        <v>1</v>
      </c>
      <c r="K89">
        <v>2</v>
      </c>
      <c r="L89" t="s">
        <v>168</v>
      </c>
      <c r="M89">
        <v>99</v>
      </c>
      <c r="N89">
        <v>310</v>
      </c>
      <c r="O89">
        <v>89</v>
      </c>
      <c r="P89" t="s">
        <v>735</v>
      </c>
      <c r="Q89" t="s">
        <v>680</v>
      </c>
      <c r="R89">
        <v>170</v>
      </c>
      <c r="S89">
        <v>16</v>
      </c>
      <c r="T89">
        <v>16</v>
      </c>
      <c r="U89" t="s">
        <v>681</v>
      </c>
      <c r="V89">
        <v>16.239999999999998</v>
      </c>
      <c r="W89">
        <v>94505.628201575091</v>
      </c>
      <c r="X89">
        <v>170</v>
      </c>
      <c r="Y89">
        <v>94505.628201575091</v>
      </c>
      <c r="Z89" t="s">
        <v>736</v>
      </c>
      <c r="AA89">
        <v>2137.2772558701135</v>
      </c>
      <c r="AB89">
        <v>362835.4800025053</v>
      </c>
    </row>
    <row r="90" spans="1:28">
      <c r="A90">
        <v>89</v>
      </c>
      <c r="B90">
        <v>2</v>
      </c>
      <c r="C90">
        <v>89</v>
      </c>
      <c r="D90">
        <v>3478828</v>
      </c>
      <c r="E90" t="s">
        <v>7</v>
      </c>
      <c r="F90">
        <v>0.29530000000000001</v>
      </c>
      <c r="H90">
        <v>1.095571041107178</v>
      </c>
      <c r="I90">
        <v>0.54778552055358898</v>
      </c>
      <c r="J90">
        <v>1</v>
      </c>
      <c r="K90">
        <v>1</v>
      </c>
      <c r="L90" t="s">
        <v>169</v>
      </c>
      <c r="M90">
        <v>100</v>
      </c>
      <c r="N90">
        <v>310</v>
      </c>
      <c r="O90">
        <v>90</v>
      </c>
      <c r="P90" t="s">
        <v>733</v>
      </c>
      <c r="Q90" t="s">
        <v>680</v>
      </c>
      <c r="R90">
        <v>92</v>
      </c>
      <c r="S90">
        <v>16</v>
      </c>
      <c r="U90" t="s">
        <v>674</v>
      </c>
      <c r="V90">
        <v>17.3</v>
      </c>
      <c r="W90">
        <v>91346.561886335767</v>
      </c>
      <c r="X90">
        <v>92</v>
      </c>
      <c r="Y90">
        <v>91346.561886335767</v>
      </c>
      <c r="Z90" t="s">
        <v>124</v>
      </c>
      <c r="AA90">
        <v>2171.3929883143869</v>
      </c>
      <c r="AB90">
        <v>373491.64506958477</v>
      </c>
    </row>
    <row r="91" spans="1:28">
      <c r="A91">
        <v>90</v>
      </c>
      <c r="B91">
        <v>2</v>
      </c>
      <c r="C91">
        <v>90</v>
      </c>
      <c r="D91">
        <v>3493896</v>
      </c>
      <c r="E91" t="s">
        <v>7</v>
      </c>
      <c r="F91">
        <v>0.29530000000000001</v>
      </c>
      <c r="H91">
        <v>1.174878835678101</v>
      </c>
      <c r="I91">
        <v>0.58743941783904996</v>
      </c>
      <c r="J91">
        <v>1</v>
      </c>
      <c r="K91">
        <v>1</v>
      </c>
      <c r="L91" t="s">
        <v>170</v>
      </c>
      <c r="M91">
        <v>101</v>
      </c>
      <c r="N91">
        <v>310</v>
      </c>
      <c r="O91">
        <v>91</v>
      </c>
      <c r="P91" t="s">
        <v>733</v>
      </c>
      <c r="Q91" t="s">
        <v>680</v>
      </c>
      <c r="R91">
        <v>92</v>
      </c>
      <c r="S91">
        <v>16</v>
      </c>
      <c r="U91" t="s">
        <v>674</v>
      </c>
      <c r="V91">
        <v>17.3</v>
      </c>
      <c r="W91">
        <v>91346.561886335767</v>
      </c>
      <c r="X91">
        <v>92</v>
      </c>
      <c r="Y91">
        <v>91346.561886335767</v>
      </c>
      <c r="Z91" t="s">
        <v>124</v>
      </c>
      <c r="AA91">
        <v>2121.6890532552561</v>
      </c>
      <c r="AB91">
        <v>357669.61576534004</v>
      </c>
    </row>
    <row r="92" spans="1:28">
      <c r="A92">
        <v>91</v>
      </c>
      <c r="B92">
        <v>2</v>
      </c>
      <c r="C92">
        <v>91</v>
      </c>
      <c r="D92">
        <v>3480257</v>
      </c>
      <c r="E92" t="s">
        <v>7</v>
      </c>
      <c r="F92">
        <v>0.29530000000000001</v>
      </c>
      <c r="H92">
        <v>1.9560447931289671</v>
      </c>
      <c r="I92">
        <v>0.60117200016975403</v>
      </c>
      <c r="J92">
        <v>1</v>
      </c>
      <c r="K92">
        <v>2</v>
      </c>
      <c r="L92" t="s">
        <v>171</v>
      </c>
      <c r="M92">
        <v>102</v>
      </c>
      <c r="N92">
        <v>310</v>
      </c>
      <c r="O92">
        <v>92</v>
      </c>
      <c r="P92" t="s">
        <v>733</v>
      </c>
      <c r="Q92" t="s">
        <v>680</v>
      </c>
      <c r="R92">
        <v>92</v>
      </c>
      <c r="S92">
        <v>16</v>
      </c>
      <c r="U92" t="s">
        <v>674</v>
      </c>
      <c r="V92">
        <v>17.3</v>
      </c>
      <c r="W92">
        <v>91346.561886335767</v>
      </c>
      <c r="X92">
        <v>92</v>
      </c>
      <c r="Y92">
        <v>91346.561886335767</v>
      </c>
      <c r="Z92" t="s">
        <v>124</v>
      </c>
      <c r="AA92">
        <v>2243.4197888779936</v>
      </c>
      <c r="AB92">
        <v>398410.02900534548</v>
      </c>
    </row>
    <row r="93" spans="1:28">
      <c r="A93">
        <v>92</v>
      </c>
      <c r="B93">
        <v>2</v>
      </c>
      <c r="C93">
        <v>92</v>
      </c>
      <c r="D93">
        <v>3472954</v>
      </c>
      <c r="E93" t="s">
        <v>7</v>
      </c>
      <c r="F93">
        <v>0.29530000000000001</v>
      </c>
      <c r="H93">
        <v>3.743832111358643</v>
      </c>
      <c r="I93">
        <v>0.74876642227172896</v>
      </c>
      <c r="J93">
        <v>1</v>
      </c>
      <c r="K93">
        <v>4</v>
      </c>
      <c r="L93" t="s">
        <v>172</v>
      </c>
      <c r="M93">
        <v>103</v>
      </c>
      <c r="N93">
        <v>310</v>
      </c>
      <c r="O93">
        <v>93</v>
      </c>
      <c r="P93" t="s">
        <v>733</v>
      </c>
      <c r="Q93" t="s">
        <v>680</v>
      </c>
      <c r="R93">
        <v>92</v>
      </c>
      <c r="S93">
        <v>16</v>
      </c>
      <c r="U93" t="s">
        <v>674</v>
      </c>
      <c r="V93">
        <v>17.3</v>
      </c>
      <c r="W93">
        <v>91346.561886335767</v>
      </c>
      <c r="X93">
        <v>92</v>
      </c>
      <c r="Y93">
        <v>91346.561886335767</v>
      </c>
      <c r="Z93" t="s">
        <v>124</v>
      </c>
      <c r="AA93">
        <v>2162.3268678556233</v>
      </c>
      <c r="AB93">
        <v>370979.18869325472</v>
      </c>
    </row>
    <row r="94" spans="1:28">
      <c r="A94">
        <v>93</v>
      </c>
      <c r="B94">
        <v>2</v>
      </c>
      <c r="C94">
        <v>93</v>
      </c>
      <c r="D94">
        <v>3490128</v>
      </c>
      <c r="E94" t="s">
        <v>7</v>
      </c>
      <c r="F94">
        <v>0.29530000000000001</v>
      </c>
      <c r="H94">
        <v>2.9994759559631352</v>
      </c>
      <c r="I94">
        <v>0.599895179271698</v>
      </c>
      <c r="J94">
        <v>1</v>
      </c>
      <c r="K94">
        <v>3</v>
      </c>
      <c r="L94" t="s">
        <v>173</v>
      </c>
      <c r="M94">
        <v>104</v>
      </c>
      <c r="N94">
        <v>310</v>
      </c>
      <c r="O94">
        <v>94</v>
      </c>
      <c r="P94" t="s">
        <v>733</v>
      </c>
      <c r="Q94" t="s">
        <v>680</v>
      </c>
      <c r="R94">
        <v>92</v>
      </c>
      <c r="S94">
        <v>16</v>
      </c>
      <c r="U94" t="s">
        <v>674</v>
      </c>
      <c r="V94">
        <v>17.3</v>
      </c>
      <c r="W94">
        <v>91346.561886335767</v>
      </c>
      <c r="X94">
        <v>92</v>
      </c>
      <c r="Y94">
        <v>91346.561886335767</v>
      </c>
      <c r="Z94" t="s">
        <v>124</v>
      </c>
      <c r="AA94">
        <v>2254.1820083190805</v>
      </c>
      <c r="AB94">
        <v>401337.11169356969</v>
      </c>
    </row>
    <row r="95" spans="1:28">
      <c r="A95">
        <v>94</v>
      </c>
      <c r="B95">
        <v>2</v>
      </c>
      <c r="C95">
        <v>94</v>
      </c>
      <c r="D95">
        <v>3494845</v>
      </c>
      <c r="E95" t="s">
        <v>12</v>
      </c>
      <c r="F95">
        <v>0.29530000000000001</v>
      </c>
      <c r="H95">
        <v>0.82512122392654397</v>
      </c>
      <c r="I95">
        <v>0.41256061196327198</v>
      </c>
      <c r="J95">
        <v>0</v>
      </c>
      <c r="K95">
        <v>1</v>
      </c>
      <c r="L95" t="s">
        <v>174</v>
      </c>
      <c r="M95">
        <v>105</v>
      </c>
      <c r="N95">
        <v>310</v>
      </c>
      <c r="O95">
        <v>95</v>
      </c>
      <c r="P95" t="s">
        <v>733</v>
      </c>
      <c r="Q95" t="s">
        <v>680</v>
      </c>
      <c r="R95">
        <v>92</v>
      </c>
      <c r="S95">
        <v>16</v>
      </c>
      <c r="U95" t="s">
        <v>674</v>
      </c>
      <c r="V95">
        <v>17.3</v>
      </c>
      <c r="W95">
        <v>91346.561886335767</v>
      </c>
      <c r="X95">
        <v>92</v>
      </c>
      <c r="Y95">
        <v>91346.561886335767</v>
      </c>
      <c r="Z95" t="s">
        <v>124</v>
      </c>
      <c r="AA95">
        <v>2079.5257361419849</v>
      </c>
      <c r="AB95">
        <v>343717.0171987589</v>
      </c>
    </row>
    <row r="96" spans="1:28">
      <c r="A96">
        <v>95</v>
      </c>
      <c r="B96">
        <v>2</v>
      </c>
      <c r="C96">
        <v>95</v>
      </c>
      <c r="D96">
        <v>3484419</v>
      </c>
      <c r="E96" t="s">
        <v>7</v>
      </c>
      <c r="F96">
        <v>0.29530000000000001</v>
      </c>
      <c r="H96">
        <v>1.3001232147216799</v>
      </c>
      <c r="I96">
        <v>0.65006160736083995</v>
      </c>
      <c r="J96">
        <v>1</v>
      </c>
      <c r="K96">
        <v>1</v>
      </c>
      <c r="L96" t="s">
        <v>175</v>
      </c>
      <c r="M96">
        <v>106</v>
      </c>
      <c r="N96">
        <v>310</v>
      </c>
      <c r="O96">
        <v>96</v>
      </c>
      <c r="P96" t="s">
        <v>733</v>
      </c>
      <c r="Q96" t="s">
        <v>680</v>
      </c>
      <c r="R96">
        <v>92</v>
      </c>
      <c r="S96">
        <v>16</v>
      </c>
      <c r="U96" t="s">
        <v>674</v>
      </c>
      <c r="V96">
        <v>17.3</v>
      </c>
      <c r="W96">
        <v>91346.561886335767</v>
      </c>
      <c r="X96">
        <v>92</v>
      </c>
      <c r="Y96">
        <v>91346.561886335767</v>
      </c>
      <c r="Z96" t="s">
        <v>124</v>
      </c>
      <c r="AA96">
        <v>2140.9096451024311</v>
      </c>
      <c r="AB96">
        <v>363690.08383881429</v>
      </c>
    </row>
    <row r="97" spans="1:28">
      <c r="A97">
        <v>96</v>
      </c>
      <c r="B97">
        <v>2</v>
      </c>
      <c r="C97">
        <v>96</v>
      </c>
      <c r="D97">
        <v>3490252</v>
      </c>
      <c r="E97" t="s">
        <v>7</v>
      </c>
      <c r="F97">
        <v>0.29530000000000001</v>
      </c>
      <c r="H97">
        <v>1.5165244340896611</v>
      </c>
      <c r="I97">
        <v>0.37913110852241499</v>
      </c>
      <c r="J97">
        <v>0</v>
      </c>
      <c r="K97">
        <v>2</v>
      </c>
      <c r="L97" t="s">
        <v>176</v>
      </c>
      <c r="M97">
        <v>107</v>
      </c>
      <c r="N97">
        <v>310</v>
      </c>
      <c r="O97">
        <v>97</v>
      </c>
      <c r="P97" t="s">
        <v>733</v>
      </c>
      <c r="Q97" t="s">
        <v>680</v>
      </c>
      <c r="R97">
        <v>92</v>
      </c>
      <c r="S97">
        <v>16</v>
      </c>
      <c r="U97" t="s">
        <v>674</v>
      </c>
      <c r="V97">
        <v>17.3</v>
      </c>
      <c r="W97">
        <v>91346.561886335767</v>
      </c>
      <c r="X97">
        <v>92</v>
      </c>
      <c r="Y97">
        <v>91346.561886335767</v>
      </c>
      <c r="Z97" t="s">
        <v>124</v>
      </c>
      <c r="AA97">
        <v>2111.2295378740719</v>
      </c>
      <c r="AB97">
        <v>354178.45898039237</v>
      </c>
    </row>
    <row r="98" spans="1:28">
      <c r="A98">
        <v>97</v>
      </c>
      <c r="B98">
        <v>14</v>
      </c>
      <c r="C98">
        <v>97</v>
      </c>
      <c r="D98">
        <v>3454236</v>
      </c>
      <c r="E98" t="s">
        <v>12</v>
      </c>
      <c r="F98">
        <v>0.16339999999999999</v>
      </c>
      <c r="G98">
        <v>1</v>
      </c>
      <c r="H98">
        <v>0</v>
      </c>
      <c r="I98">
        <v>0.725075423717499</v>
      </c>
      <c r="J98">
        <v>1</v>
      </c>
      <c r="K98">
        <v>0</v>
      </c>
      <c r="L98" t="s">
        <v>177</v>
      </c>
      <c r="M98">
        <v>108</v>
      </c>
      <c r="N98">
        <v>310</v>
      </c>
      <c r="O98">
        <v>98</v>
      </c>
      <c r="P98" t="s">
        <v>641</v>
      </c>
      <c r="Q98" t="s">
        <v>680</v>
      </c>
      <c r="R98">
        <v>33</v>
      </c>
      <c r="S98">
        <v>14</v>
      </c>
      <c r="T98">
        <v>14</v>
      </c>
      <c r="U98" t="s">
        <v>681</v>
      </c>
      <c r="V98">
        <v>15.46</v>
      </c>
      <c r="W98">
        <v>87417.894931446484</v>
      </c>
      <c r="X98">
        <v>33</v>
      </c>
      <c r="Y98">
        <v>87417.894931446484</v>
      </c>
      <c r="Z98" t="s">
        <v>742</v>
      </c>
      <c r="AA98">
        <v>2264.698421841626</v>
      </c>
      <c r="AB98">
        <v>404557.36693797196</v>
      </c>
    </row>
    <row r="99" spans="1:28">
      <c r="A99">
        <v>98</v>
      </c>
      <c r="B99">
        <v>109</v>
      </c>
      <c r="C99">
        <v>98</v>
      </c>
      <c r="D99">
        <v>3454178</v>
      </c>
      <c r="E99" t="s">
        <v>12</v>
      </c>
      <c r="F99">
        <v>0.16339999999999999</v>
      </c>
      <c r="G99">
        <v>1</v>
      </c>
      <c r="H99">
        <v>0</v>
      </c>
      <c r="I99">
        <v>1.3619030117988591</v>
      </c>
      <c r="J99">
        <v>1</v>
      </c>
      <c r="K99">
        <v>0</v>
      </c>
      <c r="L99" t="s">
        <v>183</v>
      </c>
      <c r="M99">
        <v>110</v>
      </c>
      <c r="N99">
        <v>310</v>
      </c>
      <c r="O99">
        <v>99</v>
      </c>
      <c r="P99" t="s">
        <v>641</v>
      </c>
      <c r="Q99" t="s">
        <v>680</v>
      </c>
      <c r="R99">
        <v>33</v>
      </c>
      <c r="S99">
        <v>14</v>
      </c>
      <c r="T99">
        <v>14</v>
      </c>
      <c r="U99" t="s">
        <v>681</v>
      </c>
      <c r="V99">
        <v>15.26</v>
      </c>
      <c r="W99">
        <v>87417.894931446484</v>
      </c>
      <c r="X99">
        <v>33</v>
      </c>
      <c r="Y99">
        <v>87417.894931446484</v>
      </c>
      <c r="Z99" t="s">
        <v>679</v>
      </c>
      <c r="AA99">
        <v>2427.9887070711229</v>
      </c>
      <c r="AB99">
        <v>461855.22123261698</v>
      </c>
    </row>
    <row r="100" spans="1:28">
      <c r="A100">
        <v>99</v>
      </c>
      <c r="B100">
        <v>14</v>
      </c>
      <c r="C100">
        <v>99</v>
      </c>
      <c r="D100">
        <v>3454141</v>
      </c>
      <c r="E100" t="s">
        <v>12</v>
      </c>
      <c r="F100">
        <v>0.16339999999999999</v>
      </c>
      <c r="G100">
        <v>1</v>
      </c>
      <c r="H100">
        <v>0</v>
      </c>
      <c r="I100">
        <v>0.384891457855701</v>
      </c>
      <c r="J100">
        <v>0</v>
      </c>
      <c r="K100">
        <v>0</v>
      </c>
      <c r="L100" t="s">
        <v>185</v>
      </c>
      <c r="M100">
        <v>111</v>
      </c>
      <c r="N100">
        <v>310</v>
      </c>
      <c r="O100">
        <v>100</v>
      </c>
      <c r="P100" t="s">
        <v>641</v>
      </c>
      <c r="Q100" t="s">
        <v>680</v>
      </c>
      <c r="R100">
        <v>33</v>
      </c>
      <c r="S100">
        <v>14</v>
      </c>
      <c r="T100">
        <v>14</v>
      </c>
      <c r="U100" t="s">
        <v>681</v>
      </c>
      <c r="V100">
        <v>15.46</v>
      </c>
      <c r="W100">
        <v>87417.894931446484</v>
      </c>
      <c r="X100">
        <v>33</v>
      </c>
      <c r="Y100">
        <v>87417.894931446484</v>
      </c>
      <c r="Z100" t="s">
        <v>742</v>
      </c>
      <c r="AA100">
        <v>2141.2506140431442</v>
      </c>
      <c r="AB100">
        <v>363773.8388182965</v>
      </c>
    </row>
    <row r="101" spans="1:28">
      <c r="A101">
        <v>100</v>
      </c>
      <c r="B101">
        <v>95</v>
      </c>
      <c r="C101">
        <v>100</v>
      </c>
      <c r="D101">
        <v>3454077</v>
      </c>
      <c r="E101" t="s">
        <v>12</v>
      </c>
      <c r="F101">
        <v>0.16339999999999999</v>
      </c>
      <c r="G101">
        <v>1</v>
      </c>
      <c r="H101">
        <v>0</v>
      </c>
      <c r="I101">
        <v>0.99999988079071001</v>
      </c>
      <c r="J101">
        <v>1</v>
      </c>
      <c r="K101">
        <v>0</v>
      </c>
      <c r="L101" t="s">
        <v>186</v>
      </c>
      <c r="M101">
        <v>112</v>
      </c>
      <c r="N101">
        <v>310</v>
      </c>
      <c r="O101">
        <v>101</v>
      </c>
      <c r="P101" t="s">
        <v>706</v>
      </c>
      <c r="Q101" t="s">
        <v>676</v>
      </c>
      <c r="R101">
        <v>141</v>
      </c>
      <c r="S101">
        <v>17</v>
      </c>
      <c r="T101">
        <v>17</v>
      </c>
      <c r="U101" t="s">
        <v>677</v>
      </c>
      <c r="V101">
        <v>15.26</v>
      </c>
      <c r="W101">
        <v>93407.301796531028</v>
      </c>
      <c r="X101">
        <v>141</v>
      </c>
      <c r="Y101">
        <v>93407.301796531028</v>
      </c>
      <c r="Z101" t="s">
        <v>743</v>
      </c>
      <c r="AA101">
        <v>2274.5886560937111</v>
      </c>
      <c r="AB101">
        <v>410551.29890530999</v>
      </c>
    </row>
    <row r="102" spans="1:28">
      <c r="A102">
        <v>101</v>
      </c>
      <c r="B102">
        <v>109</v>
      </c>
      <c r="C102">
        <v>101</v>
      </c>
      <c r="D102">
        <v>3454165</v>
      </c>
      <c r="E102" t="s">
        <v>12</v>
      </c>
      <c r="F102">
        <v>0.16339999999999999</v>
      </c>
      <c r="G102">
        <v>1</v>
      </c>
      <c r="H102">
        <v>0</v>
      </c>
      <c r="I102">
        <v>1</v>
      </c>
      <c r="J102">
        <v>1</v>
      </c>
      <c r="K102">
        <v>0</v>
      </c>
      <c r="L102" t="s">
        <v>188</v>
      </c>
      <c r="M102">
        <v>113</v>
      </c>
      <c r="N102">
        <v>310</v>
      </c>
      <c r="O102">
        <v>102</v>
      </c>
      <c r="P102" t="s">
        <v>641</v>
      </c>
      <c r="Q102" t="s">
        <v>680</v>
      </c>
      <c r="R102">
        <v>33</v>
      </c>
      <c r="S102">
        <v>14</v>
      </c>
      <c r="T102">
        <v>14</v>
      </c>
      <c r="U102" t="s">
        <v>681</v>
      </c>
      <c r="V102">
        <v>15.26</v>
      </c>
      <c r="W102">
        <v>87417.894931446484</v>
      </c>
      <c r="X102">
        <v>33</v>
      </c>
      <c r="Y102">
        <v>87417.894931446484</v>
      </c>
      <c r="Z102" t="s">
        <v>679</v>
      </c>
      <c r="AA102">
        <v>2326.867462084665</v>
      </c>
      <c r="AB102">
        <v>427257.41133444681</v>
      </c>
    </row>
    <row r="103" spans="1:28">
      <c r="A103">
        <v>102</v>
      </c>
      <c r="B103">
        <v>19</v>
      </c>
      <c r="C103">
        <v>102</v>
      </c>
      <c r="D103">
        <v>3270931</v>
      </c>
      <c r="E103" t="s">
        <v>7</v>
      </c>
      <c r="F103">
        <v>0.16339999999999999</v>
      </c>
      <c r="G103">
        <v>1</v>
      </c>
      <c r="H103">
        <v>2</v>
      </c>
      <c r="I103">
        <v>0</v>
      </c>
      <c r="J103">
        <v>0</v>
      </c>
      <c r="K103">
        <v>2</v>
      </c>
      <c r="L103" t="s">
        <v>189</v>
      </c>
      <c r="M103">
        <v>114</v>
      </c>
      <c r="N103">
        <v>310</v>
      </c>
      <c r="O103">
        <v>103</v>
      </c>
      <c r="P103" t="s">
        <v>719</v>
      </c>
      <c r="Q103" t="s">
        <v>680</v>
      </c>
      <c r="R103">
        <v>144</v>
      </c>
      <c r="S103">
        <v>18</v>
      </c>
      <c r="U103" t="s">
        <v>674</v>
      </c>
      <c r="V103">
        <v>17.7</v>
      </c>
      <c r="W103">
        <v>93455.066220335764</v>
      </c>
      <c r="X103">
        <v>144</v>
      </c>
      <c r="Y103">
        <v>93455.066220335764</v>
      </c>
      <c r="Z103" t="s">
        <v>744</v>
      </c>
      <c r="AA103">
        <v>2168.2318852245494</v>
      </c>
      <c r="AB103">
        <v>373243.66270511079</v>
      </c>
    </row>
    <row r="104" spans="1:28">
      <c r="A104">
        <v>103</v>
      </c>
      <c r="B104">
        <v>19</v>
      </c>
      <c r="C104">
        <v>103</v>
      </c>
      <c r="D104">
        <v>3271057</v>
      </c>
      <c r="E104" t="s">
        <v>7</v>
      </c>
      <c r="F104">
        <v>0.16339999999999999</v>
      </c>
      <c r="G104">
        <v>1</v>
      </c>
      <c r="H104">
        <v>0</v>
      </c>
      <c r="I104">
        <v>0.56919187307357799</v>
      </c>
      <c r="J104">
        <v>1</v>
      </c>
      <c r="K104">
        <v>0</v>
      </c>
      <c r="L104" t="s">
        <v>192</v>
      </c>
      <c r="M104">
        <v>115</v>
      </c>
      <c r="N104">
        <v>310</v>
      </c>
      <c r="O104">
        <v>104</v>
      </c>
      <c r="P104" t="s">
        <v>719</v>
      </c>
      <c r="Q104" t="s">
        <v>680</v>
      </c>
      <c r="R104">
        <v>144</v>
      </c>
      <c r="S104">
        <v>18</v>
      </c>
      <c r="U104" t="s">
        <v>674</v>
      </c>
      <c r="V104">
        <v>17.7</v>
      </c>
      <c r="W104">
        <v>93455.066220335764</v>
      </c>
      <c r="X104">
        <v>144</v>
      </c>
      <c r="Y104">
        <v>93455.066220335764</v>
      </c>
      <c r="Z104" t="s">
        <v>744</v>
      </c>
      <c r="AA104">
        <v>2174.8610236137442</v>
      </c>
      <c r="AB104">
        <v>374783.00933582848</v>
      </c>
    </row>
    <row r="105" spans="1:28">
      <c r="A105">
        <v>104</v>
      </c>
      <c r="B105">
        <v>38</v>
      </c>
      <c r="C105">
        <v>104</v>
      </c>
      <c r="D105">
        <v>3269222</v>
      </c>
      <c r="E105" t="s">
        <v>12</v>
      </c>
      <c r="F105">
        <v>0.16339999999999999</v>
      </c>
      <c r="G105">
        <v>1</v>
      </c>
      <c r="H105">
        <v>1.3876692056655879</v>
      </c>
      <c r="I105">
        <v>0.462556391954422</v>
      </c>
      <c r="J105">
        <v>0</v>
      </c>
      <c r="K105">
        <v>1</v>
      </c>
      <c r="L105" t="s">
        <v>193</v>
      </c>
      <c r="M105">
        <v>118</v>
      </c>
      <c r="N105">
        <v>310</v>
      </c>
      <c r="O105">
        <v>105</v>
      </c>
      <c r="P105" t="s">
        <v>745</v>
      </c>
      <c r="Q105" t="s">
        <v>680</v>
      </c>
      <c r="R105">
        <v>161</v>
      </c>
      <c r="S105">
        <v>14</v>
      </c>
      <c r="T105">
        <v>14</v>
      </c>
      <c r="U105" t="s">
        <v>681</v>
      </c>
      <c r="V105">
        <v>16.79</v>
      </c>
      <c r="W105">
        <v>94108.680012557568</v>
      </c>
      <c r="X105">
        <v>161</v>
      </c>
      <c r="Y105">
        <v>94108.680012557568</v>
      </c>
      <c r="Z105" t="s">
        <v>746</v>
      </c>
      <c r="AA105">
        <v>2130.1442118727937</v>
      </c>
      <c r="AB105">
        <v>360206.24759875948</v>
      </c>
    </row>
    <row r="106" spans="1:28">
      <c r="A106">
        <v>105</v>
      </c>
      <c r="B106">
        <v>38</v>
      </c>
      <c r="C106">
        <v>105</v>
      </c>
      <c r="D106">
        <v>3269203</v>
      </c>
      <c r="E106" t="s">
        <v>7</v>
      </c>
      <c r="F106">
        <v>0.16339999999999999</v>
      </c>
      <c r="G106">
        <v>1</v>
      </c>
      <c r="H106">
        <v>2.1247038766741748</v>
      </c>
      <c r="I106">
        <v>4.1567958891391997E-2</v>
      </c>
      <c r="J106">
        <v>0</v>
      </c>
      <c r="K106">
        <v>2</v>
      </c>
      <c r="L106" t="s">
        <v>198</v>
      </c>
      <c r="M106">
        <v>119</v>
      </c>
      <c r="N106">
        <v>310</v>
      </c>
      <c r="O106">
        <v>106</v>
      </c>
      <c r="P106" t="s">
        <v>745</v>
      </c>
      <c r="Q106" t="s">
        <v>680</v>
      </c>
      <c r="R106">
        <v>161</v>
      </c>
      <c r="S106">
        <v>14</v>
      </c>
      <c r="T106">
        <v>14</v>
      </c>
      <c r="U106" t="s">
        <v>681</v>
      </c>
      <c r="V106">
        <v>16.79</v>
      </c>
      <c r="W106">
        <v>94108.680012557568</v>
      </c>
      <c r="X106">
        <v>161</v>
      </c>
      <c r="Y106">
        <v>94108.680012557568</v>
      </c>
      <c r="Z106" t="s">
        <v>746</v>
      </c>
      <c r="AA106">
        <v>2175.311488052711</v>
      </c>
      <c r="AB106">
        <v>375698.81566912547</v>
      </c>
    </row>
    <row r="107" spans="1:28">
      <c r="A107">
        <v>106</v>
      </c>
      <c r="B107">
        <v>38</v>
      </c>
      <c r="C107">
        <v>106</v>
      </c>
      <c r="D107">
        <v>3269208</v>
      </c>
      <c r="E107" t="s">
        <v>7</v>
      </c>
      <c r="F107">
        <v>0.16339999999999999</v>
      </c>
      <c r="G107">
        <v>1</v>
      </c>
      <c r="H107">
        <v>1.1894277334213259</v>
      </c>
      <c r="I107">
        <v>0.39647591114044201</v>
      </c>
      <c r="J107">
        <v>0</v>
      </c>
      <c r="K107">
        <v>1</v>
      </c>
      <c r="L107" t="s">
        <v>199</v>
      </c>
      <c r="M107">
        <v>120</v>
      </c>
      <c r="N107">
        <v>310</v>
      </c>
      <c r="O107">
        <v>107</v>
      </c>
      <c r="P107" t="s">
        <v>745</v>
      </c>
      <c r="Q107" t="s">
        <v>680</v>
      </c>
      <c r="R107">
        <v>161</v>
      </c>
      <c r="S107">
        <v>14</v>
      </c>
      <c r="T107">
        <v>14</v>
      </c>
      <c r="U107" t="s">
        <v>681</v>
      </c>
      <c r="V107">
        <v>16.79</v>
      </c>
      <c r="W107">
        <v>94108.680012557568</v>
      </c>
      <c r="X107">
        <v>161</v>
      </c>
      <c r="Y107">
        <v>94108.680012557568</v>
      </c>
      <c r="Z107" t="s">
        <v>746</v>
      </c>
      <c r="AA107">
        <v>2105.3372060570832</v>
      </c>
      <c r="AB107">
        <v>352347.68167099467</v>
      </c>
    </row>
    <row r="108" spans="1:28">
      <c r="A108">
        <v>107</v>
      </c>
      <c r="B108">
        <v>38</v>
      </c>
      <c r="C108">
        <v>107</v>
      </c>
      <c r="D108">
        <v>3269207</v>
      </c>
      <c r="E108" t="s">
        <v>7</v>
      </c>
      <c r="F108">
        <v>0.16339999999999999</v>
      </c>
      <c r="G108">
        <v>1</v>
      </c>
      <c r="H108">
        <v>0.83286157250404402</v>
      </c>
      <c r="I108">
        <v>9.9399760365486006E-2</v>
      </c>
      <c r="J108">
        <v>0</v>
      </c>
      <c r="K108">
        <v>1</v>
      </c>
      <c r="L108" t="s">
        <v>200</v>
      </c>
      <c r="M108">
        <v>121</v>
      </c>
      <c r="N108">
        <v>310</v>
      </c>
      <c r="O108">
        <v>108</v>
      </c>
      <c r="P108" t="s">
        <v>745</v>
      </c>
      <c r="Q108" t="s">
        <v>680</v>
      </c>
      <c r="R108">
        <v>161</v>
      </c>
      <c r="S108">
        <v>14</v>
      </c>
      <c r="T108">
        <v>14</v>
      </c>
      <c r="U108" t="s">
        <v>681</v>
      </c>
      <c r="V108">
        <v>16.79</v>
      </c>
      <c r="W108">
        <v>94108.680012557568</v>
      </c>
      <c r="X108">
        <v>161</v>
      </c>
      <c r="Y108">
        <v>94108.680012557568</v>
      </c>
      <c r="Z108" t="s">
        <v>746</v>
      </c>
      <c r="AA108">
        <v>2133.5435772841306</v>
      </c>
      <c r="AB108">
        <v>361843.13579525781</v>
      </c>
    </row>
    <row r="109" spans="1:28">
      <c r="A109">
        <v>108</v>
      </c>
      <c r="B109">
        <v>36</v>
      </c>
      <c r="C109">
        <v>108</v>
      </c>
      <c r="D109">
        <v>3269219</v>
      </c>
      <c r="E109" t="s">
        <v>12</v>
      </c>
      <c r="F109">
        <v>0.16339999999999999</v>
      </c>
      <c r="G109">
        <v>1</v>
      </c>
      <c r="H109">
        <v>0.465337693691254</v>
      </c>
      <c r="I109">
        <v>0</v>
      </c>
      <c r="J109">
        <v>0</v>
      </c>
      <c r="K109">
        <v>0</v>
      </c>
      <c r="L109" t="s">
        <v>201</v>
      </c>
      <c r="M109">
        <v>122</v>
      </c>
      <c r="N109">
        <v>310</v>
      </c>
      <c r="O109">
        <v>109</v>
      </c>
      <c r="P109" t="s">
        <v>747</v>
      </c>
      <c r="Q109" t="s">
        <v>680</v>
      </c>
      <c r="R109">
        <v>49</v>
      </c>
      <c r="S109">
        <v>15</v>
      </c>
      <c r="U109" t="s">
        <v>674</v>
      </c>
      <c r="V109">
        <v>16.79</v>
      </c>
      <c r="W109">
        <v>88666.446765041968</v>
      </c>
      <c r="X109">
        <v>49</v>
      </c>
      <c r="Y109">
        <v>88666.446765041968</v>
      </c>
      <c r="Z109" t="s">
        <v>748</v>
      </c>
      <c r="AA109">
        <v>2091.7948155531212</v>
      </c>
      <c r="AB109">
        <v>347719.11268059298</v>
      </c>
    </row>
    <row r="110" spans="1:28">
      <c r="A110">
        <v>109</v>
      </c>
      <c r="B110">
        <v>3</v>
      </c>
      <c r="C110">
        <v>109</v>
      </c>
      <c r="D110">
        <v>3271024</v>
      </c>
      <c r="E110" t="s">
        <v>12</v>
      </c>
      <c r="F110">
        <v>0.16339999999999999</v>
      </c>
      <c r="G110">
        <v>1</v>
      </c>
      <c r="H110">
        <v>0</v>
      </c>
      <c r="I110">
        <v>0.76850968599319502</v>
      </c>
      <c r="J110">
        <v>1</v>
      </c>
      <c r="K110">
        <v>0</v>
      </c>
      <c r="L110" t="s">
        <v>203</v>
      </c>
      <c r="M110">
        <v>124</v>
      </c>
      <c r="N110">
        <v>310</v>
      </c>
      <c r="O110">
        <v>110</v>
      </c>
      <c r="P110" t="s">
        <v>749</v>
      </c>
      <c r="Q110" t="s">
        <v>680</v>
      </c>
      <c r="R110">
        <v>54</v>
      </c>
      <c r="S110">
        <v>14</v>
      </c>
      <c r="U110" t="s">
        <v>674</v>
      </c>
      <c r="V110">
        <v>16.850000000000001</v>
      </c>
      <c r="W110">
        <v>88981.265607574111</v>
      </c>
      <c r="X110">
        <v>54</v>
      </c>
      <c r="Y110">
        <v>88981.265607574111</v>
      </c>
      <c r="Z110" t="s">
        <v>205</v>
      </c>
      <c r="AA110">
        <v>2280.8045439459115</v>
      </c>
      <c r="AB110">
        <v>410375.32298440853</v>
      </c>
    </row>
    <row r="111" spans="1:28">
      <c r="A111">
        <v>110</v>
      </c>
      <c r="B111">
        <v>3</v>
      </c>
      <c r="C111">
        <v>110</v>
      </c>
      <c r="D111">
        <v>3271135</v>
      </c>
      <c r="E111" t="s">
        <v>12</v>
      </c>
      <c r="F111">
        <v>0.16339999999999999</v>
      </c>
      <c r="G111">
        <v>1</v>
      </c>
      <c r="H111">
        <v>0</v>
      </c>
      <c r="I111">
        <v>0</v>
      </c>
      <c r="J111">
        <v>0</v>
      </c>
      <c r="K111">
        <v>0</v>
      </c>
      <c r="L111" t="s">
        <v>206</v>
      </c>
      <c r="M111">
        <v>125</v>
      </c>
      <c r="N111">
        <v>310</v>
      </c>
      <c r="O111">
        <v>111</v>
      </c>
      <c r="P111" t="s">
        <v>749</v>
      </c>
      <c r="Q111" t="s">
        <v>680</v>
      </c>
      <c r="R111">
        <v>54</v>
      </c>
      <c r="S111">
        <v>14</v>
      </c>
      <c r="U111" t="s">
        <v>674</v>
      </c>
      <c r="V111">
        <v>16.850000000000001</v>
      </c>
      <c r="W111">
        <v>88981.265607574111</v>
      </c>
      <c r="X111">
        <v>54</v>
      </c>
      <c r="Y111">
        <v>88981.265607574111</v>
      </c>
      <c r="Z111" t="s">
        <v>750</v>
      </c>
      <c r="AA111">
        <v>2110.6762261586287</v>
      </c>
      <c r="AB111">
        <v>353706.47283469891</v>
      </c>
    </row>
    <row r="112" spans="1:28">
      <c r="A112">
        <v>111</v>
      </c>
      <c r="B112">
        <v>3</v>
      </c>
      <c r="C112">
        <v>111</v>
      </c>
      <c r="D112">
        <v>3271429</v>
      </c>
      <c r="E112" t="s">
        <v>12</v>
      </c>
      <c r="F112">
        <v>0.16339999999999999</v>
      </c>
      <c r="G112">
        <v>1</v>
      </c>
      <c r="H112">
        <v>0</v>
      </c>
      <c r="I112">
        <v>0</v>
      </c>
      <c r="J112">
        <v>0</v>
      </c>
      <c r="K112">
        <v>0</v>
      </c>
      <c r="L112" t="s">
        <v>209</v>
      </c>
      <c r="M112">
        <v>126</v>
      </c>
      <c r="N112">
        <v>310</v>
      </c>
      <c r="O112">
        <v>112</v>
      </c>
      <c r="P112" t="s">
        <v>749</v>
      </c>
      <c r="Q112" t="s">
        <v>680</v>
      </c>
      <c r="R112">
        <v>54</v>
      </c>
      <c r="S112">
        <v>14</v>
      </c>
      <c r="U112" t="s">
        <v>674</v>
      </c>
      <c r="V112">
        <v>16.850000000000001</v>
      </c>
      <c r="W112">
        <v>88981.265607574111</v>
      </c>
      <c r="X112">
        <v>54</v>
      </c>
      <c r="Y112">
        <v>88981.265607574111</v>
      </c>
      <c r="Z112" t="s">
        <v>750</v>
      </c>
      <c r="AA112">
        <v>2134.4276455128747</v>
      </c>
      <c r="AB112">
        <v>360922.29184469004</v>
      </c>
    </row>
    <row r="113" spans="1:28">
      <c r="A113">
        <v>112</v>
      </c>
      <c r="B113">
        <v>2</v>
      </c>
      <c r="C113">
        <v>112</v>
      </c>
      <c r="D113">
        <v>3271190</v>
      </c>
      <c r="E113" t="s">
        <v>7</v>
      </c>
      <c r="F113">
        <v>0.16339999999999999</v>
      </c>
      <c r="G113">
        <v>1</v>
      </c>
      <c r="H113">
        <v>0</v>
      </c>
      <c r="I113">
        <v>1.221300601959229</v>
      </c>
      <c r="J113">
        <v>1</v>
      </c>
      <c r="K113">
        <v>0</v>
      </c>
      <c r="L113" t="s">
        <v>210</v>
      </c>
      <c r="M113">
        <v>127</v>
      </c>
      <c r="N113">
        <v>310</v>
      </c>
      <c r="O113">
        <v>113</v>
      </c>
      <c r="P113" t="s">
        <v>749</v>
      </c>
      <c r="Q113" t="s">
        <v>680</v>
      </c>
      <c r="R113">
        <v>54</v>
      </c>
      <c r="S113">
        <v>14</v>
      </c>
      <c r="U113" t="s">
        <v>674</v>
      </c>
      <c r="V113">
        <v>16.850000000000001</v>
      </c>
      <c r="W113">
        <v>88981.265607574111</v>
      </c>
      <c r="X113">
        <v>54</v>
      </c>
      <c r="Y113">
        <v>88981.265607574111</v>
      </c>
      <c r="Z113" t="s">
        <v>212</v>
      </c>
      <c r="AA113">
        <v>2215.6749153047258</v>
      </c>
      <c r="AB113">
        <v>389314.84714950353</v>
      </c>
    </row>
    <row r="114" spans="1:28">
      <c r="A114">
        <v>113</v>
      </c>
      <c r="B114">
        <v>2</v>
      </c>
      <c r="C114">
        <v>113</v>
      </c>
      <c r="D114">
        <v>3271265</v>
      </c>
      <c r="E114" t="s">
        <v>7</v>
      </c>
      <c r="F114">
        <v>0.16339999999999999</v>
      </c>
      <c r="G114">
        <v>1</v>
      </c>
      <c r="H114">
        <v>1</v>
      </c>
      <c r="I114">
        <v>0</v>
      </c>
      <c r="J114">
        <v>0</v>
      </c>
      <c r="K114">
        <v>1</v>
      </c>
      <c r="L114" t="s">
        <v>213</v>
      </c>
      <c r="M114">
        <v>128</v>
      </c>
      <c r="N114">
        <v>310</v>
      </c>
      <c r="O114">
        <v>114</v>
      </c>
      <c r="P114" t="s">
        <v>749</v>
      </c>
      <c r="Q114" t="s">
        <v>680</v>
      </c>
      <c r="R114">
        <v>54</v>
      </c>
      <c r="S114">
        <v>14</v>
      </c>
      <c r="U114" t="s">
        <v>674</v>
      </c>
      <c r="V114">
        <v>16.850000000000001</v>
      </c>
      <c r="W114">
        <v>88981.265607574111</v>
      </c>
      <c r="X114">
        <v>54</v>
      </c>
      <c r="Y114">
        <v>88981.265607574111</v>
      </c>
      <c r="Z114" t="s">
        <v>212</v>
      </c>
      <c r="AA114">
        <v>2117.6746336860451</v>
      </c>
      <c r="AB114">
        <v>356415.71791227377</v>
      </c>
    </row>
    <row r="115" spans="1:28">
      <c r="A115">
        <v>114</v>
      </c>
      <c r="B115">
        <v>2</v>
      </c>
      <c r="C115">
        <v>114</v>
      </c>
      <c r="D115">
        <v>3271420</v>
      </c>
      <c r="E115" t="s">
        <v>12</v>
      </c>
      <c r="F115">
        <v>0.16339999999999999</v>
      </c>
      <c r="G115">
        <v>1</v>
      </c>
      <c r="H115">
        <v>2</v>
      </c>
      <c r="I115">
        <v>0</v>
      </c>
      <c r="J115">
        <v>0</v>
      </c>
      <c r="K115">
        <v>2</v>
      </c>
      <c r="L115" t="s">
        <v>214</v>
      </c>
      <c r="M115">
        <v>129</v>
      </c>
      <c r="N115">
        <v>310</v>
      </c>
      <c r="O115">
        <v>115</v>
      </c>
      <c r="P115" t="s">
        <v>749</v>
      </c>
      <c r="Q115" t="s">
        <v>680</v>
      </c>
      <c r="R115">
        <v>54</v>
      </c>
      <c r="S115">
        <v>14</v>
      </c>
      <c r="U115" t="s">
        <v>674</v>
      </c>
      <c r="V115">
        <v>16.850000000000001</v>
      </c>
      <c r="W115">
        <v>88981.265607574111</v>
      </c>
      <c r="X115">
        <v>54</v>
      </c>
      <c r="Y115">
        <v>88981.265607574111</v>
      </c>
      <c r="Z115" t="s">
        <v>216</v>
      </c>
      <c r="AA115">
        <v>2184.0490325655196</v>
      </c>
      <c r="AB115">
        <v>378278.98593142914</v>
      </c>
    </row>
    <row r="116" spans="1:28">
      <c r="A116">
        <v>115</v>
      </c>
      <c r="B116">
        <v>3</v>
      </c>
      <c r="C116">
        <v>115</v>
      </c>
      <c r="D116">
        <v>3271364</v>
      </c>
      <c r="E116" t="s">
        <v>7</v>
      </c>
      <c r="F116">
        <v>0.16339999999999999</v>
      </c>
      <c r="G116">
        <v>1</v>
      </c>
      <c r="H116">
        <v>2.1558380126953121</v>
      </c>
      <c r="I116">
        <v>0.723883897066116</v>
      </c>
      <c r="J116">
        <v>1</v>
      </c>
      <c r="K116">
        <v>2</v>
      </c>
      <c r="L116" t="s">
        <v>217</v>
      </c>
      <c r="M116">
        <v>130</v>
      </c>
      <c r="N116">
        <v>310</v>
      </c>
      <c r="O116">
        <v>116</v>
      </c>
      <c r="P116" t="s">
        <v>749</v>
      </c>
      <c r="Q116" t="s">
        <v>680</v>
      </c>
      <c r="R116">
        <v>54</v>
      </c>
      <c r="S116">
        <v>14</v>
      </c>
      <c r="U116" t="s">
        <v>674</v>
      </c>
      <c r="V116">
        <v>16.850000000000001</v>
      </c>
      <c r="W116">
        <v>88981.265607574111</v>
      </c>
      <c r="X116">
        <v>54</v>
      </c>
      <c r="Y116">
        <v>88981.265607574111</v>
      </c>
      <c r="Z116" t="s">
        <v>750</v>
      </c>
      <c r="AA116">
        <v>2228.8933098194507</v>
      </c>
      <c r="AB116">
        <v>393763.95385804184</v>
      </c>
    </row>
    <row r="117" spans="1:28">
      <c r="A117">
        <v>116</v>
      </c>
      <c r="B117">
        <v>3</v>
      </c>
      <c r="C117">
        <v>116</v>
      </c>
      <c r="D117">
        <v>3271360</v>
      </c>
      <c r="E117" t="s">
        <v>7</v>
      </c>
      <c r="F117">
        <v>0.16339999999999999</v>
      </c>
      <c r="G117">
        <v>1</v>
      </c>
      <c r="H117">
        <v>1.402413606643677</v>
      </c>
      <c r="I117">
        <v>0.35060340166091902</v>
      </c>
      <c r="J117">
        <v>0</v>
      </c>
      <c r="K117">
        <v>1</v>
      </c>
      <c r="L117" t="s">
        <v>218</v>
      </c>
      <c r="M117">
        <v>131</v>
      </c>
      <c r="N117">
        <v>310</v>
      </c>
      <c r="O117">
        <v>117</v>
      </c>
      <c r="P117" t="s">
        <v>749</v>
      </c>
      <c r="Q117" t="s">
        <v>680</v>
      </c>
      <c r="R117">
        <v>54</v>
      </c>
      <c r="S117">
        <v>14</v>
      </c>
      <c r="U117" t="s">
        <v>674</v>
      </c>
      <c r="V117">
        <v>16.850000000000001</v>
      </c>
      <c r="W117">
        <v>88981.265607574111</v>
      </c>
      <c r="X117">
        <v>54</v>
      </c>
      <c r="Y117">
        <v>88981.265607574111</v>
      </c>
      <c r="Z117" t="s">
        <v>750</v>
      </c>
      <c r="AA117">
        <v>2153.3180181460639</v>
      </c>
      <c r="AB117">
        <v>368140.56499408401</v>
      </c>
    </row>
    <row r="118" spans="1:28">
      <c r="A118">
        <v>117</v>
      </c>
      <c r="B118">
        <v>3</v>
      </c>
      <c r="C118">
        <v>117</v>
      </c>
      <c r="D118">
        <v>3271367</v>
      </c>
      <c r="E118" t="s">
        <v>12</v>
      </c>
      <c r="F118">
        <v>0.16339999999999999</v>
      </c>
      <c r="G118">
        <v>1</v>
      </c>
      <c r="H118">
        <v>1.9999997615814209</v>
      </c>
      <c r="I118">
        <v>0</v>
      </c>
      <c r="J118">
        <v>0</v>
      </c>
      <c r="K118">
        <v>2</v>
      </c>
      <c r="L118" t="s">
        <v>219</v>
      </c>
      <c r="M118">
        <v>132</v>
      </c>
      <c r="N118">
        <v>310</v>
      </c>
      <c r="O118">
        <v>118</v>
      </c>
      <c r="P118" t="s">
        <v>749</v>
      </c>
      <c r="Q118" t="s">
        <v>680</v>
      </c>
      <c r="R118">
        <v>54</v>
      </c>
      <c r="S118">
        <v>14</v>
      </c>
      <c r="U118" t="s">
        <v>674</v>
      </c>
      <c r="V118">
        <v>16.850000000000001</v>
      </c>
      <c r="W118">
        <v>88981.265607574111</v>
      </c>
      <c r="X118">
        <v>54</v>
      </c>
      <c r="Y118">
        <v>88981.265607574111</v>
      </c>
      <c r="Z118" t="s">
        <v>750</v>
      </c>
      <c r="AA118">
        <v>2172.6112580396889</v>
      </c>
      <c r="AB118">
        <v>374652.52676537342</v>
      </c>
    </row>
    <row r="119" spans="1:28">
      <c r="A119">
        <v>118</v>
      </c>
      <c r="B119">
        <v>17</v>
      </c>
      <c r="C119">
        <v>118</v>
      </c>
      <c r="D119">
        <v>3271384</v>
      </c>
      <c r="E119" t="s">
        <v>12</v>
      </c>
      <c r="F119">
        <v>0.16339999999999999</v>
      </c>
      <c r="G119">
        <v>1</v>
      </c>
      <c r="H119">
        <v>0</v>
      </c>
      <c r="I119">
        <v>0</v>
      </c>
      <c r="J119">
        <v>0</v>
      </c>
      <c r="K119">
        <v>0</v>
      </c>
      <c r="L119" t="s">
        <v>220</v>
      </c>
      <c r="M119">
        <v>133</v>
      </c>
      <c r="N119">
        <v>310</v>
      </c>
      <c r="O119">
        <v>119</v>
      </c>
      <c r="P119" t="s">
        <v>751</v>
      </c>
      <c r="Q119" t="s">
        <v>680</v>
      </c>
      <c r="R119">
        <v>206</v>
      </c>
      <c r="S119">
        <v>19</v>
      </c>
      <c r="U119" t="s">
        <v>674</v>
      </c>
      <c r="V119">
        <v>18.14</v>
      </c>
      <c r="W119">
        <v>95799.324028128831</v>
      </c>
      <c r="X119">
        <v>206</v>
      </c>
      <c r="Y119">
        <v>95799.324028128831</v>
      </c>
      <c r="Z119" t="s">
        <v>752</v>
      </c>
      <c r="AA119">
        <v>2076.8480783689247</v>
      </c>
      <c r="AB119">
        <v>342869.5945878707</v>
      </c>
    </row>
    <row r="120" spans="1:28">
      <c r="A120">
        <v>119</v>
      </c>
      <c r="B120">
        <v>6</v>
      </c>
      <c r="C120">
        <v>119</v>
      </c>
      <c r="D120">
        <v>3271222</v>
      </c>
      <c r="E120" t="s">
        <v>12</v>
      </c>
      <c r="F120">
        <v>0.16339999999999999</v>
      </c>
      <c r="G120">
        <v>1</v>
      </c>
      <c r="H120">
        <v>0</v>
      </c>
      <c r="I120">
        <v>0</v>
      </c>
      <c r="J120">
        <v>0</v>
      </c>
      <c r="K120">
        <v>0</v>
      </c>
      <c r="L120" t="s">
        <v>225</v>
      </c>
      <c r="M120">
        <v>134</v>
      </c>
      <c r="N120">
        <v>310</v>
      </c>
      <c r="O120">
        <v>120</v>
      </c>
      <c r="P120" t="s">
        <v>751</v>
      </c>
      <c r="Q120" t="s">
        <v>680</v>
      </c>
      <c r="R120">
        <v>206</v>
      </c>
      <c r="S120">
        <v>19</v>
      </c>
      <c r="U120" t="s">
        <v>674</v>
      </c>
      <c r="V120">
        <v>18.14</v>
      </c>
      <c r="W120">
        <v>95799.324028128831</v>
      </c>
      <c r="X120">
        <v>206</v>
      </c>
      <c r="Y120">
        <v>95799.324028128831</v>
      </c>
      <c r="Z120" t="s">
        <v>753</v>
      </c>
      <c r="AA120">
        <v>2412.5668974954519</v>
      </c>
      <c r="AB120">
        <v>459040.33622138994</v>
      </c>
    </row>
    <row r="121" spans="1:28">
      <c r="A121">
        <v>120</v>
      </c>
      <c r="B121">
        <v>7</v>
      </c>
      <c r="C121">
        <v>120</v>
      </c>
      <c r="D121">
        <v>3267873</v>
      </c>
      <c r="E121" t="s">
        <v>12</v>
      </c>
      <c r="F121">
        <v>0.16339999999999999</v>
      </c>
      <c r="G121">
        <v>1</v>
      </c>
      <c r="H121">
        <v>1</v>
      </c>
      <c r="I121">
        <v>0</v>
      </c>
      <c r="J121">
        <v>0</v>
      </c>
      <c r="K121">
        <v>1</v>
      </c>
      <c r="L121" t="s">
        <v>228</v>
      </c>
      <c r="M121">
        <v>135</v>
      </c>
      <c r="N121">
        <v>310</v>
      </c>
      <c r="O121">
        <v>121</v>
      </c>
      <c r="P121" t="s">
        <v>754</v>
      </c>
      <c r="Q121" t="s">
        <v>680</v>
      </c>
      <c r="R121">
        <v>113</v>
      </c>
      <c r="S121">
        <v>14</v>
      </c>
      <c r="U121" t="s">
        <v>674</v>
      </c>
      <c r="V121">
        <v>17.5</v>
      </c>
      <c r="W121">
        <v>92404.620117965125</v>
      </c>
      <c r="X121">
        <v>113</v>
      </c>
      <c r="Y121">
        <v>92404.620117965125</v>
      </c>
      <c r="Z121" t="s">
        <v>755</v>
      </c>
      <c r="AA121">
        <v>2139.5887770820477</v>
      </c>
      <c r="AB121">
        <v>363261.98290195584</v>
      </c>
    </row>
    <row r="122" spans="1:28">
      <c r="A122">
        <v>121</v>
      </c>
      <c r="B122">
        <v>7</v>
      </c>
      <c r="C122">
        <v>121</v>
      </c>
      <c r="D122">
        <v>3267739</v>
      </c>
      <c r="E122" t="s">
        <v>12</v>
      </c>
      <c r="F122">
        <v>0.16339999999999999</v>
      </c>
      <c r="G122">
        <v>1</v>
      </c>
      <c r="H122">
        <v>1.5907856225967409</v>
      </c>
      <c r="I122">
        <v>0</v>
      </c>
      <c r="J122">
        <v>0</v>
      </c>
      <c r="K122">
        <v>2</v>
      </c>
      <c r="L122" t="s">
        <v>231</v>
      </c>
      <c r="M122">
        <v>136</v>
      </c>
      <c r="N122">
        <v>310</v>
      </c>
      <c r="O122">
        <v>122</v>
      </c>
      <c r="P122" t="s">
        <v>754</v>
      </c>
      <c r="Q122" t="s">
        <v>680</v>
      </c>
      <c r="R122">
        <v>113</v>
      </c>
      <c r="S122">
        <v>14</v>
      </c>
      <c r="U122" t="s">
        <v>674</v>
      </c>
      <c r="V122">
        <v>17.5</v>
      </c>
      <c r="W122">
        <v>92404.620117965125</v>
      </c>
      <c r="X122">
        <v>113</v>
      </c>
      <c r="Y122">
        <v>92404.620117965125</v>
      </c>
      <c r="Z122" t="s">
        <v>755</v>
      </c>
      <c r="AA122">
        <v>2176.9596997166223</v>
      </c>
      <c r="AB122">
        <v>376334.59814082901</v>
      </c>
    </row>
    <row r="123" spans="1:28">
      <c r="A123">
        <v>122</v>
      </c>
      <c r="B123">
        <v>7</v>
      </c>
      <c r="C123">
        <v>122</v>
      </c>
      <c r="D123">
        <v>3320957</v>
      </c>
      <c r="E123" t="s">
        <v>7</v>
      </c>
      <c r="F123">
        <v>0.16339999999999999</v>
      </c>
      <c r="G123">
        <v>1</v>
      </c>
      <c r="H123">
        <v>2.1062600612640381</v>
      </c>
      <c r="I123">
        <v>0.70208668708801303</v>
      </c>
      <c r="J123">
        <v>1</v>
      </c>
      <c r="K123">
        <v>2</v>
      </c>
      <c r="L123" t="s">
        <v>232</v>
      </c>
      <c r="M123">
        <v>137</v>
      </c>
      <c r="N123">
        <v>310</v>
      </c>
      <c r="O123">
        <v>123</v>
      </c>
      <c r="P123" t="s">
        <v>754</v>
      </c>
      <c r="Q123" t="s">
        <v>680</v>
      </c>
      <c r="R123">
        <v>113</v>
      </c>
      <c r="S123">
        <v>14</v>
      </c>
      <c r="U123" t="s">
        <v>674</v>
      </c>
      <c r="V123">
        <v>17.5</v>
      </c>
      <c r="W123">
        <v>92404.620117965125</v>
      </c>
      <c r="X123">
        <v>113</v>
      </c>
      <c r="Y123">
        <v>92404.620117965125</v>
      </c>
      <c r="Z123" t="s">
        <v>755</v>
      </c>
      <c r="AA123">
        <v>2193.6451756249426</v>
      </c>
      <c r="AB123">
        <v>381899.05538385041</v>
      </c>
    </row>
    <row r="124" spans="1:28">
      <c r="A124">
        <v>123</v>
      </c>
      <c r="B124">
        <v>7</v>
      </c>
      <c r="C124">
        <v>123</v>
      </c>
      <c r="D124">
        <v>3320958</v>
      </c>
      <c r="E124" t="s">
        <v>7</v>
      </c>
      <c r="F124">
        <v>0.16339999999999999</v>
      </c>
      <c r="G124">
        <v>1</v>
      </c>
      <c r="H124">
        <v>1.1603351533412929</v>
      </c>
      <c r="I124">
        <v>0.44702073931693997</v>
      </c>
      <c r="J124">
        <v>0</v>
      </c>
      <c r="K124">
        <v>1</v>
      </c>
      <c r="L124" t="s">
        <v>233</v>
      </c>
      <c r="M124">
        <v>138</v>
      </c>
      <c r="N124">
        <v>310</v>
      </c>
      <c r="O124">
        <v>124</v>
      </c>
      <c r="P124" t="s">
        <v>754</v>
      </c>
      <c r="Q124" t="s">
        <v>680</v>
      </c>
      <c r="R124">
        <v>113</v>
      </c>
      <c r="S124">
        <v>14</v>
      </c>
      <c r="U124" t="s">
        <v>674</v>
      </c>
      <c r="V124">
        <v>17.5</v>
      </c>
      <c r="W124">
        <v>92404.620117965125</v>
      </c>
      <c r="X124">
        <v>113</v>
      </c>
      <c r="Y124">
        <v>92404.620117965125</v>
      </c>
      <c r="Z124" t="s">
        <v>755</v>
      </c>
      <c r="AA124">
        <v>2126.2350507144383</v>
      </c>
      <c r="AB124">
        <v>359030.12017536286</v>
      </c>
    </row>
    <row r="125" spans="1:28">
      <c r="A125">
        <v>124</v>
      </c>
      <c r="B125">
        <v>2</v>
      </c>
      <c r="C125">
        <v>124</v>
      </c>
      <c r="D125">
        <v>3271410</v>
      </c>
      <c r="E125" t="s">
        <v>12</v>
      </c>
      <c r="F125">
        <v>0.16339999999999999</v>
      </c>
      <c r="G125">
        <v>1</v>
      </c>
      <c r="H125">
        <v>0</v>
      </c>
      <c r="I125">
        <v>0</v>
      </c>
      <c r="J125">
        <v>0</v>
      </c>
      <c r="K125">
        <v>0</v>
      </c>
      <c r="L125" t="s">
        <v>234</v>
      </c>
      <c r="M125">
        <v>139</v>
      </c>
      <c r="N125">
        <v>310</v>
      </c>
      <c r="O125">
        <v>125</v>
      </c>
      <c r="P125" t="s">
        <v>754</v>
      </c>
      <c r="Q125" t="s">
        <v>680</v>
      </c>
      <c r="R125">
        <v>113</v>
      </c>
      <c r="S125">
        <v>14</v>
      </c>
      <c r="U125" t="s">
        <v>674</v>
      </c>
      <c r="V125">
        <v>17.5</v>
      </c>
      <c r="W125">
        <v>92404.620117965125</v>
      </c>
      <c r="X125">
        <v>113</v>
      </c>
      <c r="Y125">
        <v>92404.620117965125</v>
      </c>
      <c r="Z125" t="s">
        <v>236</v>
      </c>
      <c r="AA125">
        <v>2139.2305731705278</v>
      </c>
      <c r="AB125">
        <v>363449.98969904345</v>
      </c>
    </row>
    <row r="126" spans="1:28">
      <c r="A126">
        <v>125</v>
      </c>
      <c r="B126">
        <v>2</v>
      </c>
      <c r="C126">
        <v>125</v>
      </c>
      <c r="D126">
        <v>3267728</v>
      </c>
      <c r="E126" t="s">
        <v>12</v>
      </c>
      <c r="F126">
        <v>0.16339999999999999</v>
      </c>
      <c r="G126">
        <v>1</v>
      </c>
      <c r="H126">
        <v>0</v>
      </c>
      <c r="I126">
        <v>0.134890496730804</v>
      </c>
      <c r="J126">
        <v>0</v>
      </c>
      <c r="K126">
        <v>0</v>
      </c>
      <c r="L126" t="s">
        <v>237</v>
      </c>
      <c r="M126">
        <v>140</v>
      </c>
      <c r="N126">
        <v>310</v>
      </c>
      <c r="O126">
        <v>126</v>
      </c>
      <c r="P126" t="s">
        <v>754</v>
      </c>
      <c r="Q126" t="s">
        <v>680</v>
      </c>
      <c r="R126">
        <v>113</v>
      </c>
      <c r="S126">
        <v>14</v>
      </c>
      <c r="U126" t="s">
        <v>674</v>
      </c>
      <c r="V126">
        <v>17.5</v>
      </c>
      <c r="W126">
        <v>92404.620117965125</v>
      </c>
      <c r="X126">
        <v>113</v>
      </c>
      <c r="Y126">
        <v>92404.620117965125</v>
      </c>
      <c r="Z126" t="s">
        <v>236</v>
      </c>
      <c r="AA126">
        <v>2092.7102358771185</v>
      </c>
      <c r="AB126">
        <v>348086.19077059516</v>
      </c>
    </row>
    <row r="127" spans="1:28">
      <c r="A127">
        <v>126</v>
      </c>
      <c r="B127">
        <v>4</v>
      </c>
      <c r="C127">
        <v>126</v>
      </c>
      <c r="D127">
        <v>3267841</v>
      </c>
      <c r="E127" t="s">
        <v>12</v>
      </c>
      <c r="F127">
        <v>0.16339999999999999</v>
      </c>
      <c r="G127">
        <v>1</v>
      </c>
      <c r="H127">
        <v>0</v>
      </c>
      <c r="I127">
        <v>1</v>
      </c>
      <c r="J127">
        <v>1</v>
      </c>
      <c r="K127">
        <v>0</v>
      </c>
      <c r="L127" t="s">
        <v>238</v>
      </c>
      <c r="M127">
        <v>141</v>
      </c>
      <c r="N127">
        <v>310</v>
      </c>
      <c r="O127">
        <v>127</v>
      </c>
      <c r="P127" t="s">
        <v>756</v>
      </c>
      <c r="Q127" t="s">
        <v>680</v>
      </c>
      <c r="R127">
        <v>3</v>
      </c>
      <c r="S127">
        <v>11</v>
      </c>
      <c r="U127" t="s">
        <v>674</v>
      </c>
      <c r="V127">
        <v>11.87</v>
      </c>
      <c r="W127">
        <v>62685.435004943909</v>
      </c>
      <c r="X127">
        <v>3</v>
      </c>
      <c r="Y127">
        <v>62685.435004943909</v>
      </c>
      <c r="Z127" t="s">
        <v>240</v>
      </c>
      <c r="AA127">
        <v>2229.4755287170628</v>
      </c>
      <c r="AB127">
        <v>393003.07956585416</v>
      </c>
    </row>
    <row r="128" spans="1:28">
      <c r="A128">
        <v>127</v>
      </c>
      <c r="B128">
        <v>2</v>
      </c>
      <c r="C128">
        <v>127</v>
      </c>
      <c r="D128">
        <v>3265092</v>
      </c>
      <c r="E128" t="s">
        <v>12</v>
      </c>
      <c r="F128">
        <v>0.16339999999999999</v>
      </c>
      <c r="G128">
        <v>1</v>
      </c>
      <c r="H128">
        <v>0</v>
      </c>
      <c r="I128">
        <v>1</v>
      </c>
      <c r="J128">
        <v>1</v>
      </c>
      <c r="K128">
        <v>0</v>
      </c>
      <c r="L128" t="s">
        <v>241</v>
      </c>
      <c r="M128">
        <v>142</v>
      </c>
      <c r="N128">
        <v>310</v>
      </c>
      <c r="O128">
        <v>128</v>
      </c>
      <c r="P128" t="s">
        <v>756</v>
      </c>
      <c r="Q128" t="s">
        <v>680</v>
      </c>
      <c r="R128">
        <v>3</v>
      </c>
      <c r="S128">
        <v>11</v>
      </c>
      <c r="U128" t="s">
        <v>674</v>
      </c>
      <c r="V128">
        <v>11.87</v>
      </c>
      <c r="W128">
        <v>62685.435004943909</v>
      </c>
      <c r="X128">
        <v>3</v>
      </c>
      <c r="Y128">
        <v>62685.435004943909</v>
      </c>
      <c r="Z128" t="s">
        <v>243</v>
      </c>
      <c r="AA128">
        <v>2202.5376341003443</v>
      </c>
      <c r="AB128">
        <v>384839.28277183021</v>
      </c>
    </row>
    <row r="129" spans="1:28">
      <c r="A129">
        <v>128</v>
      </c>
      <c r="B129">
        <v>2</v>
      </c>
      <c r="C129">
        <v>128</v>
      </c>
      <c r="D129">
        <v>3264892</v>
      </c>
      <c r="E129" t="s">
        <v>12</v>
      </c>
      <c r="F129">
        <v>0.16339999999999999</v>
      </c>
      <c r="G129">
        <v>1</v>
      </c>
      <c r="H129">
        <v>0</v>
      </c>
      <c r="I129">
        <v>52.278203278779984</v>
      </c>
      <c r="J129">
        <v>52</v>
      </c>
      <c r="K129">
        <v>0</v>
      </c>
      <c r="L129" t="s">
        <v>244</v>
      </c>
      <c r="M129">
        <v>143</v>
      </c>
      <c r="N129">
        <v>310</v>
      </c>
      <c r="O129">
        <v>129</v>
      </c>
      <c r="P129" t="s">
        <v>756</v>
      </c>
      <c r="Q129" t="s">
        <v>680</v>
      </c>
      <c r="R129">
        <v>3</v>
      </c>
      <c r="S129">
        <v>11</v>
      </c>
      <c r="U129" t="s">
        <v>674</v>
      </c>
      <c r="V129">
        <v>11.87</v>
      </c>
      <c r="W129">
        <v>62685.435004943909</v>
      </c>
      <c r="X129">
        <v>3</v>
      </c>
      <c r="Y129">
        <v>62685.435004943909</v>
      </c>
      <c r="Z129" t="s">
        <v>243</v>
      </c>
      <c r="AA129">
        <v>2704.0731435146245</v>
      </c>
      <c r="AB129">
        <v>573158.51903610956</v>
      </c>
    </row>
    <row r="130" spans="1:28">
      <c r="A130">
        <v>129</v>
      </c>
      <c r="B130">
        <v>2</v>
      </c>
      <c r="C130">
        <v>129</v>
      </c>
      <c r="D130">
        <v>3264916</v>
      </c>
      <c r="E130" t="s">
        <v>12</v>
      </c>
      <c r="F130">
        <v>0.16339999999999999</v>
      </c>
      <c r="G130">
        <v>1</v>
      </c>
      <c r="H130">
        <v>0</v>
      </c>
      <c r="I130">
        <v>10.721795082092285</v>
      </c>
      <c r="J130">
        <v>11</v>
      </c>
      <c r="K130">
        <v>0</v>
      </c>
      <c r="L130" t="s">
        <v>245</v>
      </c>
      <c r="M130">
        <v>144</v>
      </c>
      <c r="N130">
        <v>310</v>
      </c>
      <c r="O130">
        <v>130</v>
      </c>
      <c r="P130" t="s">
        <v>756</v>
      </c>
      <c r="Q130" t="s">
        <v>680</v>
      </c>
      <c r="R130">
        <v>3</v>
      </c>
      <c r="S130">
        <v>11</v>
      </c>
      <c r="U130" t="s">
        <v>674</v>
      </c>
      <c r="V130">
        <v>11.87</v>
      </c>
      <c r="W130">
        <v>62685.435004943909</v>
      </c>
      <c r="X130">
        <v>3</v>
      </c>
      <c r="Y130">
        <v>62685.435004943909</v>
      </c>
      <c r="Z130" t="s">
        <v>243</v>
      </c>
      <c r="AA130">
        <v>2299.3718561890801</v>
      </c>
      <c r="AB130">
        <v>417836.28073079698</v>
      </c>
    </row>
    <row r="131" spans="1:28">
      <c r="A131">
        <v>130</v>
      </c>
      <c r="B131">
        <v>2</v>
      </c>
      <c r="C131">
        <v>130</v>
      </c>
      <c r="D131">
        <v>3264881</v>
      </c>
      <c r="E131" t="s">
        <v>7</v>
      </c>
      <c r="F131">
        <v>0.16339999999999999</v>
      </c>
      <c r="G131">
        <v>1</v>
      </c>
      <c r="H131">
        <v>0</v>
      </c>
      <c r="I131">
        <v>0.73147922754287698</v>
      </c>
      <c r="J131">
        <v>1</v>
      </c>
      <c r="K131">
        <v>0</v>
      </c>
      <c r="L131" t="s">
        <v>246</v>
      </c>
      <c r="M131">
        <v>145</v>
      </c>
      <c r="N131">
        <v>310</v>
      </c>
      <c r="O131">
        <v>131</v>
      </c>
      <c r="P131" t="s">
        <v>756</v>
      </c>
      <c r="Q131" t="s">
        <v>680</v>
      </c>
      <c r="R131">
        <v>3</v>
      </c>
      <c r="S131">
        <v>11</v>
      </c>
      <c r="U131" t="s">
        <v>674</v>
      </c>
      <c r="V131">
        <v>11.87</v>
      </c>
      <c r="W131">
        <v>62685.435004943909</v>
      </c>
      <c r="X131">
        <v>3</v>
      </c>
      <c r="Y131">
        <v>62685.435004943909</v>
      </c>
      <c r="Z131" t="s">
        <v>243</v>
      </c>
      <c r="AA131">
        <v>2191.1592574884903</v>
      </c>
      <c r="AB131">
        <v>380869.19233059173</v>
      </c>
    </row>
    <row r="132" spans="1:28">
      <c r="A132">
        <v>131</v>
      </c>
      <c r="B132">
        <v>1</v>
      </c>
      <c r="C132">
        <v>131</v>
      </c>
      <c r="D132">
        <v>3271129</v>
      </c>
      <c r="E132" t="s">
        <v>12</v>
      </c>
      <c r="F132">
        <v>0.16339999999999999</v>
      </c>
      <c r="G132">
        <v>1</v>
      </c>
      <c r="H132">
        <v>0</v>
      </c>
      <c r="I132">
        <v>0.33338630199432401</v>
      </c>
      <c r="J132">
        <v>0</v>
      </c>
      <c r="K132">
        <v>0</v>
      </c>
      <c r="L132" t="s">
        <v>247</v>
      </c>
      <c r="M132">
        <v>146</v>
      </c>
      <c r="N132">
        <v>310</v>
      </c>
      <c r="O132">
        <v>132</v>
      </c>
      <c r="P132" t="s">
        <v>754</v>
      </c>
      <c r="Q132" t="s">
        <v>680</v>
      </c>
      <c r="R132">
        <v>113</v>
      </c>
      <c r="S132">
        <v>14</v>
      </c>
      <c r="U132" t="s">
        <v>674</v>
      </c>
      <c r="V132">
        <v>17.5</v>
      </c>
      <c r="W132">
        <v>92404.620117965125</v>
      </c>
      <c r="X132">
        <v>113</v>
      </c>
      <c r="Y132">
        <v>92404.620117965125</v>
      </c>
      <c r="Z132" t="s">
        <v>249</v>
      </c>
      <c r="AA132">
        <v>2187.0144134475072</v>
      </c>
      <c r="AB132">
        <v>379744.88620288996</v>
      </c>
    </row>
    <row r="133" spans="1:28">
      <c r="A133">
        <v>132</v>
      </c>
      <c r="B133">
        <v>1</v>
      </c>
      <c r="C133">
        <v>132</v>
      </c>
      <c r="D133">
        <v>3271114</v>
      </c>
      <c r="E133" t="s">
        <v>7</v>
      </c>
      <c r="F133">
        <v>0.16339999999999999</v>
      </c>
      <c r="G133">
        <v>1</v>
      </c>
      <c r="H133">
        <v>0</v>
      </c>
      <c r="I133">
        <v>0.66661369800567605</v>
      </c>
      <c r="J133">
        <v>1</v>
      </c>
      <c r="K133">
        <v>0</v>
      </c>
      <c r="L133" t="s">
        <v>250</v>
      </c>
      <c r="M133">
        <v>147</v>
      </c>
      <c r="N133">
        <v>310</v>
      </c>
      <c r="O133">
        <v>133</v>
      </c>
      <c r="P133" t="s">
        <v>754</v>
      </c>
      <c r="Q133" t="s">
        <v>680</v>
      </c>
      <c r="R133">
        <v>113</v>
      </c>
      <c r="S133">
        <v>14</v>
      </c>
      <c r="U133" t="s">
        <v>674</v>
      </c>
      <c r="V133">
        <v>17.5</v>
      </c>
      <c r="W133">
        <v>92404.620117965125</v>
      </c>
      <c r="X133">
        <v>113</v>
      </c>
      <c r="Y133">
        <v>92404.620117965125</v>
      </c>
      <c r="Z133" t="s">
        <v>249</v>
      </c>
      <c r="AA133">
        <v>2242.6613834404175</v>
      </c>
      <c r="AB133">
        <v>398636.34371279628</v>
      </c>
    </row>
    <row r="134" spans="1:28">
      <c r="A134">
        <v>133</v>
      </c>
      <c r="B134">
        <v>1</v>
      </c>
      <c r="C134">
        <v>133</v>
      </c>
      <c r="D134">
        <v>3271210</v>
      </c>
      <c r="E134" t="s">
        <v>7</v>
      </c>
      <c r="F134">
        <v>0.16339999999999999</v>
      </c>
      <c r="G134">
        <v>1</v>
      </c>
      <c r="H134">
        <v>1.701266825199127</v>
      </c>
      <c r="I134">
        <v>0</v>
      </c>
      <c r="J134">
        <v>0</v>
      </c>
      <c r="K134">
        <v>2</v>
      </c>
      <c r="L134" t="s">
        <v>251</v>
      </c>
      <c r="M134">
        <v>148</v>
      </c>
      <c r="N134">
        <v>310</v>
      </c>
      <c r="O134">
        <v>134</v>
      </c>
      <c r="P134" t="s">
        <v>754</v>
      </c>
      <c r="Q134" t="s">
        <v>680</v>
      </c>
      <c r="R134">
        <v>113</v>
      </c>
      <c r="S134">
        <v>14</v>
      </c>
      <c r="U134" t="s">
        <v>674</v>
      </c>
      <c r="V134">
        <v>17.5</v>
      </c>
      <c r="W134">
        <v>92404.620117965125</v>
      </c>
      <c r="X134">
        <v>113</v>
      </c>
      <c r="Y134">
        <v>92404.620117965125</v>
      </c>
      <c r="Z134" t="s">
        <v>249</v>
      </c>
      <c r="AA134">
        <v>2142.2095739392958</v>
      </c>
      <c r="AB134">
        <v>364369.08019810839</v>
      </c>
    </row>
    <row r="135" spans="1:28">
      <c r="A135">
        <v>134</v>
      </c>
      <c r="B135">
        <v>1</v>
      </c>
      <c r="C135">
        <v>134</v>
      </c>
      <c r="D135">
        <v>3321115</v>
      </c>
      <c r="E135" t="s">
        <v>12</v>
      </c>
      <c r="F135">
        <v>0.16339999999999999</v>
      </c>
      <c r="G135">
        <v>1</v>
      </c>
      <c r="H135">
        <v>0.29873329401016202</v>
      </c>
      <c r="I135">
        <v>0</v>
      </c>
      <c r="J135">
        <v>0</v>
      </c>
      <c r="K135">
        <v>0</v>
      </c>
      <c r="L135" t="s">
        <v>252</v>
      </c>
      <c r="M135">
        <v>149</v>
      </c>
      <c r="N135">
        <v>310</v>
      </c>
      <c r="O135">
        <v>135</v>
      </c>
      <c r="P135" t="s">
        <v>754</v>
      </c>
      <c r="Q135" t="s">
        <v>680</v>
      </c>
      <c r="R135">
        <v>113</v>
      </c>
      <c r="S135">
        <v>14</v>
      </c>
      <c r="U135" t="s">
        <v>674</v>
      </c>
      <c r="V135">
        <v>17.5</v>
      </c>
      <c r="W135">
        <v>92404.620117965125</v>
      </c>
      <c r="X135">
        <v>113</v>
      </c>
      <c r="Y135">
        <v>92404.620117965125</v>
      </c>
      <c r="Z135" t="s">
        <v>249</v>
      </c>
      <c r="AA135">
        <v>2043.5451243975779</v>
      </c>
      <c r="AB135">
        <v>332059.91358602775</v>
      </c>
    </row>
    <row r="136" spans="1:28">
      <c r="A136">
        <v>135</v>
      </c>
      <c r="B136">
        <v>1</v>
      </c>
      <c r="C136">
        <v>135</v>
      </c>
      <c r="D136">
        <v>3269584</v>
      </c>
      <c r="E136" t="s">
        <v>12</v>
      </c>
      <c r="F136">
        <v>0.16339999999999999</v>
      </c>
      <c r="G136">
        <v>1</v>
      </c>
      <c r="H136">
        <v>0</v>
      </c>
      <c r="I136">
        <v>0</v>
      </c>
      <c r="J136">
        <v>0</v>
      </c>
      <c r="K136">
        <v>0</v>
      </c>
      <c r="L136" t="s">
        <v>253</v>
      </c>
      <c r="M136">
        <v>150</v>
      </c>
      <c r="N136">
        <v>310</v>
      </c>
      <c r="O136">
        <v>136</v>
      </c>
      <c r="P136" t="s">
        <v>757</v>
      </c>
      <c r="Q136" t="s">
        <v>680</v>
      </c>
      <c r="R136">
        <v>303</v>
      </c>
      <c r="S136">
        <v>14</v>
      </c>
      <c r="U136" t="s">
        <v>674</v>
      </c>
      <c r="V136">
        <v>18.989999999999998</v>
      </c>
      <c r="W136">
        <v>100290.52600297022</v>
      </c>
      <c r="X136">
        <v>303</v>
      </c>
      <c r="Y136">
        <v>100290.52600297022</v>
      </c>
      <c r="Z136" t="s">
        <v>255</v>
      </c>
      <c r="AA136">
        <v>2068.4264214151844</v>
      </c>
      <c r="AB136">
        <v>340113.18588681449</v>
      </c>
    </row>
    <row r="137" spans="1:28">
      <c r="A137">
        <v>136</v>
      </c>
      <c r="B137">
        <v>1</v>
      </c>
      <c r="C137">
        <v>136</v>
      </c>
      <c r="D137">
        <v>3269401</v>
      </c>
      <c r="E137" t="s">
        <v>7</v>
      </c>
      <c r="F137">
        <v>0.16339999999999999</v>
      </c>
      <c r="G137">
        <v>1</v>
      </c>
      <c r="H137">
        <v>2</v>
      </c>
      <c r="I137">
        <v>0</v>
      </c>
      <c r="J137">
        <v>0</v>
      </c>
      <c r="K137">
        <v>2</v>
      </c>
      <c r="L137" t="s">
        <v>256</v>
      </c>
      <c r="M137">
        <v>151</v>
      </c>
      <c r="N137">
        <v>310</v>
      </c>
      <c r="O137">
        <v>137</v>
      </c>
      <c r="P137" t="s">
        <v>757</v>
      </c>
      <c r="Q137" t="s">
        <v>680</v>
      </c>
      <c r="R137">
        <v>303</v>
      </c>
      <c r="S137">
        <v>14</v>
      </c>
      <c r="U137" t="s">
        <v>674</v>
      </c>
      <c r="V137">
        <v>18.989999999999998</v>
      </c>
      <c r="W137">
        <v>100290.52600297022</v>
      </c>
      <c r="X137">
        <v>303</v>
      </c>
      <c r="Y137">
        <v>100290.52600297022</v>
      </c>
      <c r="Z137" t="s">
        <v>255</v>
      </c>
      <c r="AA137">
        <v>2161.7660362810752</v>
      </c>
      <c r="AB137">
        <v>370487.19743503758</v>
      </c>
    </row>
    <row r="138" spans="1:28">
      <c r="A138">
        <v>137</v>
      </c>
      <c r="B138">
        <v>1</v>
      </c>
      <c r="C138">
        <v>137</v>
      </c>
      <c r="D138">
        <v>3269721</v>
      </c>
      <c r="E138" t="s">
        <v>7</v>
      </c>
      <c r="F138">
        <v>0.16339999999999999</v>
      </c>
      <c r="G138">
        <v>1</v>
      </c>
      <c r="H138">
        <v>0.721299588680267</v>
      </c>
      <c r="I138">
        <v>1.24043320119381</v>
      </c>
      <c r="J138">
        <v>1</v>
      </c>
      <c r="K138">
        <v>1</v>
      </c>
      <c r="L138" t="s">
        <v>257</v>
      </c>
      <c r="M138">
        <v>152</v>
      </c>
      <c r="N138">
        <v>310</v>
      </c>
      <c r="O138">
        <v>138</v>
      </c>
      <c r="P138" t="s">
        <v>757</v>
      </c>
      <c r="Q138" t="s">
        <v>680</v>
      </c>
      <c r="R138">
        <v>303</v>
      </c>
      <c r="S138">
        <v>14</v>
      </c>
      <c r="U138" t="s">
        <v>674</v>
      </c>
      <c r="V138">
        <v>18.989999999999998</v>
      </c>
      <c r="W138">
        <v>100290.52600297022</v>
      </c>
      <c r="X138">
        <v>303</v>
      </c>
      <c r="Y138">
        <v>100290.52600297022</v>
      </c>
      <c r="Z138" t="s">
        <v>255</v>
      </c>
      <c r="AA138">
        <v>2215.8327227338555</v>
      </c>
      <c r="AB138">
        <v>389337.48078846035</v>
      </c>
    </row>
    <row r="139" spans="1:28">
      <c r="A139">
        <v>138</v>
      </c>
      <c r="B139">
        <v>1</v>
      </c>
      <c r="C139">
        <v>138</v>
      </c>
      <c r="D139">
        <v>3269426</v>
      </c>
      <c r="E139" t="s">
        <v>7</v>
      </c>
      <c r="F139">
        <v>0.16339999999999999</v>
      </c>
      <c r="G139">
        <v>1</v>
      </c>
      <c r="H139">
        <v>1.196267366409302</v>
      </c>
      <c r="I139">
        <v>0.39875578880310097</v>
      </c>
      <c r="J139">
        <v>0</v>
      </c>
      <c r="K139">
        <v>1</v>
      </c>
      <c r="L139" t="s">
        <v>258</v>
      </c>
      <c r="M139">
        <v>153</v>
      </c>
      <c r="N139">
        <v>310</v>
      </c>
      <c r="O139">
        <v>139</v>
      </c>
      <c r="P139" t="s">
        <v>757</v>
      </c>
      <c r="Q139" t="s">
        <v>680</v>
      </c>
      <c r="R139">
        <v>303</v>
      </c>
      <c r="S139">
        <v>14</v>
      </c>
      <c r="U139" t="s">
        <v>674</v>
      </c>
      <c r="V139">
        <v>18.989999999999998</v>
      </c>
      <c r="W139">
        <v>100290.52600297022</v>
      </c>
      <c r="X139">
        <v>303</v>
      </c>
      <c r="Y139">
        <v>100290.52600297022</v>
      </c>
      <c r="Z139" t="s">
        <v>255</v>
      </c>
      <c r="AA139">
        <v>2120.6516329098786</v>
      </c>
      <c r="AB139">
        <v>357266.25447205786</v>
      </c>
    </row>
    <row r="140" spans="1:28">
      <c r="A140">
        <v>139</v>
      </c>
      <c r="B140">
        <v>1</v>
      </c>
      <c r="C140">
        <v>139</v>
      </c>
      <c r="D140">
        <v>3269349</v>
      </c>
      <c r="E140" t="s">
        <v>12</v>
      </c>
      <c r="F140">
        <v>0.16339999999999999</v>
      </c>
      <c r="G140">
        <v>1</v>
      </c>
      <c r="H140">
        <v>0.49477580189704901</v>
      </c>
      <c r="I140">
        <v>0.247387900948524</v>
      </c>
      <c r="J140">
        <v>0</v>
      </c>
      <c r="K140">
        <v>0</v>
      </c>
      <c r="L140" t="s">
        <v>259</v>
      </c>
      <c r="M140">
        <v>154</v>
      </c>
      <c r="N140">
        <v>310</v>
      </c>
      <c r="O140">
        <v>140</v>
      </c>
      <c r="P140" t="s">
        <v>757</v>
      </c>
      <c r="Q140" t="s">
        <v>680</v>
      </c>
      <c r="R140">
        <v>303</v>
      </c>
      <c r="S140">
        <v>14</v>
      </c>
      <c r="U140" t="s">
        <v>674</v>
      </c>
      <c r="V140">
        <v>18.989999999999998</v>
      </c>
      <c r="W140">
        <v>100290.52600297022</v>
      </c>
      <c r="X140">
        <v>303</v>
      </c>
      <c r="Y140">
        <v>100290.52600297022</v>
      </c>
      <c r="Z140" t="s">
        <v>255</v>
      </c>
      <c r="AA140">
        <v>2072.6702719265609</v>
      </c>
      <c r="AB140">
        <v>341526.30186829815</v>
      </c>
    </row>
    <row r="141" spans="1:28">
      <c r="A141">
        <v>140</v>
      </c>
      <c r="B141">
        <v>1</v>
      </c>
      <c r="C141">
        <v>140</v>
      </c>
      <c r="D141">
        <v>3264814</v>
      </c>
      <c r="E141" t="s">
        <v>7</v>
      </c>
      <c r="F141">
        <v>0.16339999999999999</v>
      </c>
      <c r="G141">
        <v>1</v>
      </c>
      <c r="H141">
        <v>0.78787422180175803</v>
      </c>
      <c r="I141">
        <v>0</v>
      </c>
      <c r="J141">
        <v>0</v>
      </c>
      <c r="K141">
        <v>1</v>
      </c>
      <c r="L141" t="s">
        <v>260</v>
      </c>
      <c r="M141">
        <v>155</v>
      </c>
      <c r="N141">
        <v>310</v>
      </c>
      <c r="O141">
        <v>141</v>
      </c>
      <c r="P141" t="s">
        <v>757</v>
      </c>
      <c r="Q141" t="s">
        <v>680</v>
      </c>
      <c r="R141">
        <v>303</v>
      </c>
      <c r="S141">
        <v>14</v>
      </c>
      <c r="U141" t="s">
        <v>674</v>
      </c>
      <c r="V141">
        <v>18.989999999999998</v>
      </c>
      <c r="W141">
        <v>100290.52600297022</v>
      </c>
      <c r="X141">
        <v>303</v>
      </c>
      <c r="Y141">
        <v>100290.52600297022</v>
      </c>
      <c r="Z141" t="s">
        <v>255</v>
      </c>
      <c r="AA141">
        <v>2105.7032236520395</v>
      </c>
      <c r="AB141">
        <v>352181.27114270069</v>
      </c>
    </row>
    <row r="142" spans="1:28">
      <c r="A142">
        <v>141</v>
      </c>
      <c r="B142">
        <v>1</v>
      </c>
      <c r="C142">
        <v>141</v>
      </c>
      <c r="D142">
        <v>3320836</v>
      </c>
      <c r="E142" t="s">
        <v>12</v>
      </c>
      <c r="F142">
        <v>0.16339999999999999</v>
      </c>
      <c r="G142">
        <v>1</v>
      </c>
      <c r="H142">
        <v>0.27675500512123102</v>
      </c>
      <c r="I142">
        <v>0</v>
      </c>
      <c r="J142">
        <v>0</v>
      </c>
      <c r="K142">
        <v>0</v>
      </c>
      <c r="L142" t="s">
        <v>261</v>
      </c>
      <c r="M142">
        <v>156</v>
      </c>
      <c r="N142">
        <v>310</v>
      </c>
      <c r="O142">
        <v>142</v>
      </c>
      <c r="P142" t="s">
        <v>757</v>
      </c>
      <c r="Q142" t="s">
        <v>680</v>
      </c>
      <c r="R142">
        <v>303</v>
      </c>
      <c r="S142">
        <v>14</v>
      </c>
      <c r="U142" t="s">
        <v>674</v>
      </c>
      <c r="V142">
        <v>18.989999999999998</v>
      </c>
      <c r="W142">
        <v>100290.52600297022</v>
      </c>
      <c r="X142">
        <v>303</v>
      </c>
      <c r="Y142">
        <v>100290.52600297022</v>
      </c>
      <c r="Z142" t="s">
        <v>255</v>
      </c>
      <c r="AA142">
        <v>2042.5232710936082</v>
      </c>
      <c r="AB142">
        <v>331740.05494298501</v>
      </c>
    </row>
    <row r="143" spans="1:28">
      <c r="A143">
        <v>142</v>
      </c>
      <c r="B143">
        <v>1</v>
      </c>
      <c r="C143">
        <v>142</v>
      </c>
      <c r="D143">
        <v>3269548</v>
      </c>
      <c r="E143" t="s">
        <v>7</v>
      </c>
      <c r="F143">
        <v>0.16339999999999999</v>
      </c>
      <c r="G143">
        <v>1</v>
      </c>
      <c r="H143">
        <v>1.505224227905273</v>
      </c>
      <c r="I143">
        <v>0.75261211395263705</v>
      </c>
      <c r="J143">
        <v>1</v>
      </c>
      <c r="K143">
        <v>2</v>
      </c>
      <c r="L143" t="s">
        <v>262</v>
      </c>
      <c r="M143">
        <v>157</v>
      </c>
      <c r="N143">
        <v>310</v>
      </c>
      <c r="O143">
        <v>143</v>
      </c>
      <c r="P143" t="s">
        <v>757</v>
      </c>
      <c r="Q143" t="s">
        <v>680</v>
      </c>
      <c r="R143">
        <v>303</v>
      </c>
      <c r="S143">
        <v>14</v>
      </c>
      <c r="U143" t="s">
        <v>674</v>
      </c>
      <c r="V143">
        <v>18.989999999999998</v>
      </c>
      <c r="W143">
        <v>100290.52600297022</v>
      </c>
      <c r="X143">
        <v>303</v>
      </c>
      <c r="Y143">
        <v>100290.52600297022</v>
      </c>
      <c r="Z143" t="s">
        <v>255</v>
      </c>
      <c r="AA143">
        <v>2147.2197945841754</v>
      </c>
      <c r="AB143">
        <v>366090.22009384981</v>
      </c>
    </row>
    <row r="144" spans="1:28">
      <c r="A144">
        <v>143</v>
      </c>
      <c r="B144">
        <v>3</v>
      </c>
      <c r="C144">
        <v>143</v>
      </c>
      <c r="D144">
        <v>3267839</v>
      </c>
      <c r="E144" t="s">
        <v>7</v>
      </c>
      <c r="F144">
        <v>0.16339999999999999</v>
      </c>
      <c r="G144">
        <v>1</v>
      </c>
      <c r="H144">
        <v>0</v>
      </c>
      <c r="I144">
        <v>0</v>
      </c>
      <c r="J144">
        <v>0</v>
      </c>
      <c r="K144">
        <v>0</v>
      </c>
      <c r="L144" t="s">
        <v>263</v>
      </c>
      <c r="M144">
        <v>158</v>
      </c>
      <c r="N144">
        <v>310</v>
      </c>
      <c r="O144">
        <v>144</v>
      </c>
      <c r="P144" t="s">
        <v>757</v>
      </c>
      <c r="Q144" t="s">
        <v>680</v>
      </c>
      <c r="R144">
        <v>303</v>
      </c>
      <c r="S144">
        <v>14</v>
      </c>
      <c r="U144" t="s">
        <v>674</v>
      </c>
      <c r="V144">
        <v>18.989999999999998</v>
      </c>
      <c r="W144">
        <v>100290.52600297022</v>
      </c>
      <c r="X144">
        <v>303</v>
      </c>
      <c r="Y144">
        <v>100290.52600297022</v>
      </c>
      <c r="Z144" t="s">
        <v>758</v>
      </c>
      <c r="AA144">
        <v>2135.6978604974352</v>
      </c>
      <c r="AB144">
        <v>361440.07798147661</v>
      </c>
    </row>
    <row r="145" spans="1:28">
      <c r="A145">
        <v>144</v>
      </c>
      <c r="B145">
        <v>3</v>
      </c>
      <c r="C145">
        <v>144</v>
      </c>
      <c r="D145">
        <v>3267734</v>
      </c>
      <c r="E145" t="s">
        <v>7</v>
      </c>
      <c r="F145">
        <v>0.16339999999999999</v>
      </c>
      <c r="G145">
        <v>1</v>
      </c>
      <c r="H145">
        <v>0.72625291347503695</v>
      </c>
      <c r="I145">
        <v>0</v>
      </c>
      <c r="J145">
        <v>0</v>
      </c>
      <c r="K145">
        <v>1</v>
      </c>
      <c r="L145" t="s">
        <v>266</v>
      </c>
      <c r="M145">
        <v>159</v>
      </c>
      <c r="N145">
        <v>310</v>
      </c>
      <c r="O145">
        <v>145</v>
      </c>
      <c r="P145" t="s">
        <v>757</v>
      </c>
      <c r="Q145" t="s">
        <v>680</v>
      </c>
      <c r="R145">
        <v>303</v>
      </c>
      <c r="S145">
        <v>14</v>
      </c>
      <c r="U145" t="s">
        <v>674</v>
      </c>
      <c r="V145">
        <v>18.989999999999998</v>
      </c>
      <c r="W145">
        <v>100290.52600297022</v>
      </c>
      <c r="X145">
        <v>303</v>
      </c>
      <c r="Y145">
        <v>100290.52600297022</v>
      </c>
      <c r="Z145" t="s">
        <v>758</v>
      </c>
      <c r="AA145">
        <v>2113.7053567766488</v>
      </c>
      <c r="AB145">
        <v>354929.05315198813</v>
      </c>
    </row>
    <row r="146" spans="1:28">
      <c r="A146">
        <v>145</v>
      </c>
      <c r="B146">
        <v>3</v>
      </c>
      <c r="C146">
        <v>145</v>
      </c>
      <c r="D146">
        <v>3320895</v>
      </c>
      <c r="E146" t="s">
        <v>12</v>
      </c>
      <c r="F146">
        <v>0.16339999999999999</v>
      </c>
      <c r="G146">
        <v>1</v>
      </c>
      <c r="H146">
        <v>0.27374708652496299</v>
      </c>
      <c r="I146">
        <v>0</v>
      </c>
      <c r="J146">
        <v>0</v>
      </c>
      <c r="K146">
        <v>0</v>
      </c>
      <c r="L146" t="s">
        <v>267</v>
      </c>
      <c r="M146">
        <v>160</v>
      </c>
      <c r="N146">
        <v>310</v>
      </c>
      <c r="O146">
        <v>146</v>
      </c>
      <c r="P146" t="s">
        <v>757</v>
      </c>
      <c r="Q146" t="s">
        <v>680</v>
      </c>
      <c r="R146">
        <v>303</v>
      </c>
      <c r="S146">
        <v>14</v>
      </c>
      <c r="U146" t="s">
        <v>674</v>
      </c>
      <c r="V146">
        <v>18.989999999999998</v>
      </c>
      <c r="W146">
        <v>100290.52600297022</v>
      </c>
      <c r="X146">
        <v>303</v>
      </c>
      <c r="Y146">
        <v>100290.52600297022</v>
      </c>
      <c r="Z146" t="s">
        <v>758</v>
      </c>
      <c r="AA146">
        <v>2049.270246845193</v>
      </c>
      <c r="AB146">
        <v>333891.05593285104</v>
      </c>
    </row>
    <row r="147" spans="1:28">
      <c r="A147">
        <v>146</v>
      </c>
      <c r="B147">
        <v>1</v>
      </c>
      <c r="C147">
        <v>146</v>
      </c>
      <c r="D147">
        <v>3264862</v>
      </c>
      <c r="E147" t="s">
        <v>12</v>
      </c>
      <c r="F147">
        <v>0.16339999999999999</v>
      </c>
      <c r="G147">
        <v>1</v>
      </c>
      <c r="H147">
        <v>0</v>
      </c>
      <c r="I147">
        <v>0</v>
      </c>
      <c r="J147">
        <v>0</v>
      </c>
      <c r="K147">
        <v>0</v>
      </c>
      <c r="L147" t="s">
        <v>268</v>
      </c>
      <c r="M147">
        <v>161</v>
      </c>
      <c r="N147">
        <v>310</v>
      </c>
      <c r="O147">
        <v>147</v>
      </c>
      <c r="P147" t="s">
        <v>757</v>
      </c>
      <c r="Q147" t="s">
        <v>680</v>
      </c>
      <c r="R147">
        <v>303</v>
      </c>
      <c r="S147">
        <v>14</v>
      </c>
      <c r="U147" t="s">
        <v>674</v>
      </c>
      <c r="V147">
        <v>18.989999999999998</v>
      </c>
      <c r="W147">
        <v>100290.52600297022</v>
      </c>
      <c r="X147">
        <v>303</v>
      </c>
      <c r="Y147">
        <v>100290.52600297022</v>
      </c>
      <c r="Z147" t="s">
        <v>255</v>
      </c>
      <c r="AA147">
        <v>2052.826090008904</v>
      </c>
      <c r="AB147">
        <v>335054.73485402187</v>
      </c>
    </row>
    <row r="148" spans="1:28">
      <c r="A148">
        <v>147</v>
      </c>
      <c r="B148">
        <v>1</v>
      </c>
      <c r="C148">
        <v>147</v>
      </c>
      <c r="D148">
        <v>3264926</v>
      </c>
      <c r="E148" t="s">
        <v>7</v>
      </c>
      <c r="F148">
        <v>0.16339999999999999</v>
      </c>
      <c r="G148">
        <v>1</v>
      </c>
      <c r="H148">
        <v>0</v>
      </c>
      <c r="I148">
        <v>0</v>
      </c>
      <c r="J148">
        <v>0</v>
      </c>
      <c r="K148">
        <v>0</v>
      </c>
      <c r="L148" t="s">
        <v>269</v>
      </c>
      <c r="M148">
        <v>162</v>
      </c>
      <c r="N148">
        <v>310</v>
      </c>
      <c r="O148">
        <v>148</v>
      </c>
      <c r="P148" t="s">
        <v>757</v>
      </c>
      <c r="Q148" t="s">
        <v>680</v>
      </c>
      <c r="R148">
        <v>303</v>
      </c>
      <c r="S148">
        <v>14</v>
      </c>
      <c r="U148" t="s">
        <v>674</v>
      </c>
      <c r="V148">
        <v>18.989999999999998</v>
      </c>
      <c r="W148">
        <v>100290.52600297022</v>
      </c>
      <c r="X148">
        <v>303</v>
      </c>
      <c r="Y148">
        <v>100290.52600297022</v>
      </c>
      <c r="Z148" t="s">
        <v>255</v>
      </c>
      <c r="AA148">
        <v>2264.2585010201929</v>
      </c>
      <c r="AB148">
        <v>406374.45328766131</v>
      </c>
    </row>
    <row r="149" spans="1:28">
      <c r="A149">
        <v>148</v>
      </c>
      <c r="B149">
        <v>3</v>
      </c>
      <c r="C149">
        <v>148</v>
      </c>
      <c r="D149">
        <v>3264947</v>
      </c>
      <c r="E149" t="s">
        <v>12</v>
      </c>
      <c r="F149">
        <v>0.16339999999999999</v>
      </c>
      <c r="G149">
        <v>1</v>
      </c>
      <c r="H149">
        <v>0</v>
      </c>
      <c r="I149">
        <v>0.86435310542583499</v>
      </c>
      <c r="J149">
        <v>1</v>
      </c>
      <c r="K149">
        <v>0</v>
      </c>
      <c r="L149" t="s">
        <v>270</v>
      </c>
      <c r="M149">
        <v>163</v>
      </c>
      <c r="N149">
        <v>310</v>
      </c>
      <c r="O149">
        <v>149</v>
      </c>
      <c r="P149" t="s">
        <v>757</v>
      </c>
      <c r="Q149" t="s">
        <v>680</v>
      </c>
      <c r="R149">
        <v>303</v>
      </c>
      <c r="S149">
        <v>14</v>
      </c>
      <c r="U149" t="s">
        <v>674</v>
      </c>
      <c r="V149">
        <v>18.989999999999998</v>
      </c>
      <c r="W149">
        <v>100290.52600297022</v>
      </c>
      <c r="X149">
        <v>303</v>
      </c>
      <c r="Y149">
        <v>100290.52600297022</v>
      </c>
      <c r="Z149" t="s">
        <v>758</v>
      </c>
      <c r="AA149">
        <v>2174.7497687480022</v>
      </c>
      <c r="AB149">
        <v>375373.56543022813</v>
      </c>
    </row>
    <row r="150" spans="1:28">
      <c r="A150">
        <v>149</v>
      </c>
      <c r="B150">
        <v>3</v>
      </c>
      <c r="C150">
        <v>149</v>
      </c>
      <c r="D150">
        <v>3264988</v>
      </c>
      <c r="E150" t="s">
        <v>12</v>
      </c>
      <c r="F150">
        <v>0.16339999999999999</v>
      </c>
      <c r="G150">
        <v>1</v>
      </c>
      <c r="H150">
        <v>0</v>
      </c>
      <c r="I150">
        <v>0.36379777267575297</v>
      </c>
      <c r="J150">
        <v>0</v>
      </c>
      <c r="K150">
        <v>0</v>
      </c>
      <c r="L150" t="s">
        <v>271</v>
      </c>
      <c r="M150">
        <v>164</v>
      </c>
      <c r="N150">
        <v>310</v>
      </c>
      <c r="O150">
        <v>150</v>
      </c>
      <c r="P150" t="s">
        <v>757</v>
      </c>
      <c r="Q150" t="s">
        <v>680</v>
      </c>
      <c r="R150">
        <v>303</v>
      </c>
      <c r="S150">
        <v>14</v>
      </c>
      <c r="U150" t="s">
        <v>674</v>
      </c>
      <c r="V150">
        <v>18.989999999999998</v>
      </c>
      <c r="W150">
        <v>100290.52600297022</v>
      </c>
      <c r="X150">
        <v>303</v>
      </c>
      <c r="Y150">
        <v>100290.52600297022</v>
      </c>
      <c r="Z150" t="s">
        <v>758</v>
      </c>
      <c r="AA150">
        <v>2095.3282954565302</v>
      </c>
      <c r="AB150">
        <v>348782.10227807902</v>
      </c>
    </row>
    <row r="151" spans="1:28">
      <c r="A151">
        <v>150</v>
      </c>
      <c r="B151">
        <v>3</v>
      </c>
      <c r="C151">
        <v>150</v>
      </c>
      <c r="D151">
        <v>3264764</v>
      </c>
      <c r="E151" t="s">
        <v>7</v>
      </c>
      <c r="F151">
        <v>0.16339999999999999</v>
      </c>
      <c r="G151">
        <v>1</v>
      </c>
      <c r="H151">
        <v>0</v>
      </c>
      <c r="I151">
        <v>0.96220582723617598</v>
      </c>
      <c r="J151">
        <v>1</v>
      </c>
      <c r="K151">
        <v>0</v>
      </c>
      <c r="L151" t="s">
        <v>272</v>
      </c>
      <c r="M151">
        <v>165</v>
      </c>
      <c r="N151">
        <v>310</v>
      </c>
      <c r="O151">
        <v>151</v>
      </c>
      <c r="P151" t="s">
        <v>757</v>
      </c>
      <c r="Q151" t="s">
        <v>680</v>
      </c>
      <c r="R151">
        <v>303</v>
      </c>
      <c r="S151">
        <v>14</v>
      </c>
      <c r="U151" t="s">
        <v>674</v>
      </c>
      <c r="V151">
        <v>18.989999999999998</v>
      </c>
      <c r="W151">
        <v>100290.52600297022</v>
      </c>
      <c r="X151">
        <v>303</v>
      </c>
      <c r="Y151">
        <v>100290.52600297022</v>
      </c>
      <c r="Z151" t="s">
        <v>758</v>
      </c>
      <c r="AA151">
        <v>2179.5026215393946</v>
      </c>
      <c r="AB151">
        <v>376880.86071709928</v>
      </c>
    </row>
    <row r="152" spans="1:28">
      <c r="A152">
        <v>151</v>
      </c>
      <c r="B152">
        <v>1</v>
      </c>
      <c r="C152">
        <v>151</v>
      </c>
      <c r="D152">
        <v>3264946</v>
      </c>
      <c r="E152" t="s">
        <v>12</v>
      </c>
      <c r="F152">
        <v>0.16339999999999999</v>
      </c>
      <c r="G152">
        <v>1</v>
      </c>
      <c r="H152">
        <v>0</v>
      </c>
      <c r="I152">
        <v>0</v>
      </c>
      <c r="J152">
        <v>0</v>
      </c>
      <c r="K152">
        <v>0</v>
      </c>
      <c r="L152" t="s">
        <v>273</v>
      </c>
      <c r="M152">
        <v>166</v>
      </c>
      <c r="N152">
        <v>310</v>
      </c>
      <c r="O152">
        <v>152</v>
      </c>
      <c r="P152" t="s">
        <v>757</v>
      </c>
      <c r="Q152" t="s">
        <v>680</v>
      </c>
      <c r="R152">
        <v>303</v>
      </c>
      <c r="S152">
        <v>14</v>
      </c>
      <c r="U152" t="s">
        <v>674</v>
      </c>
      <c r="V152">
        <v>18.989999999999998</v>
      </c>
      <c r="W152">
        <v>100290.52600297022</v>
      </c>
      <c r="X152">
        <v>303</v>
      </c>
      <c r="Y152">
        <v>100290.52600297022</v>
      </c>
      <c r="Z152" t="s">
        <v>255</v>
      </c>
      <c r="AA152">
        <v>2092.4371851225214</v>
      </c>
      <c r="AB152">
        <v>347818.95112581493</v>
      </c>
    </row>
    <row r="153" spans="1:28">
      <c r="A153">
        <v>152</v>
      </c>
      <c r="B153">
        <v>1</v>
      </c>
      <c r="C153">
        <v>152</v>
      </c>
      <c r="D153">
        <v>3265007</v>
      </c>
      <c r="E153" t="s">
        <v>7</v>
      </c>
      <c r="F153">
        <v>0.16339999999999999</v>
      </c>
      <c r="G153">
        <v>1</v>
      </c>
      <c r="H153">
        <v>2.3042183518409729</v>
      </c>
      <c r="I153">
        <v>0.576054587960243</v>
      </c>
      <c r="J153">
        <v>1</v>
      </c>
      <c r="K153">
        <v>2</v>
      </c>
      <c r="L153" t="s">
        <v>274</v>
      </c>
      <c r="M153">
        <v>167</v>
      </c>
      <c r="N153">
        <v>310</v>
      </c>
      <c r="O153">
        <v>153</v>
      </c>
      <c r="P153" t="s">
        <v>757</v>
      </c>
      <c r="Q153" t="s">
        <v>680</v>
      </c>
      <c r="R153">
        <v>303</v>
      </c>
      <c r="S153">
        <v>14</v>
      </c>
      <c r="U153" t="s">
        <v>674</v>
      </c>
      <c r="V153">
        <v>18.989999999999998</v>
      </c>
      <c r="W153">
        <v>100290.52600297022</v>
      </c>
      <c r="X153">
        <v>303</v>
      </c>
      <c r="Y153">
        <v>100290.52600297022</v>
      </c>
      <c r="Z153" t="s">
        <v>255</v>
      </c>
      <c r="AA153">
        <v>2181.160613169071</v>
      </c>
      <c r="AB153">
        <v>377764.99154805852</v>
      </c>
    </row>
    <row r="154" spans="1:28">
      <c r="A154">
        <v>153</v>
      </c>
      <c r="B154">
        <v>1</v>
      </c>
      <c r="C154">
        <v>153</v>
      </c>
      <c r="D154">
        <v>3265028</v>
      </c>
      <c r="E154" t="s">
        <v>7</v>
      </c>
      <c r="F154">
        <v>0.16339999999999999</v>
      </c>
      <c r="G154">
        <v>1</v>
      </c>
      <c r="H154">
        <v>2.316299676895142</v>
      </c>
      <c r="I154">
        <v>0.57907491922378496</v>
      </c>
      <c r="J154">
        <v>1</v>
      </c>
      <c r="K154">
        <v>2</v>
      </c>
      <c r="L154" t="s">
        <v>275</v>
      </c>
      <c r="M154">
        <v>168</v>
      </c>
      <c r="N154">
        <v>310</v>
      </c>
      <c r="O154">
        <v>154</v>
      </c>
      <c r="P154" t="s">
        <v>757</v>
      </c>
      <c r="Q154" t="s">
        <v>680</v>
      </c>
      <c r="R154">
        <v>303</v>
      </c>
      <c r="S154">
        <v>14</v>
      </c>
      <c r="U154" t="s">
        <v>674</v>
      </c>
      <c r="V154">
        <v>18.989999999999998</v>
      </c>
      <c r="W154">
        <v>100290.52600297022</v>
      </c>
      <c r="X154">
        <v>303</v>
      </c>
      <c r="Y154">
        <v>100290.52600297022</v>
      </c>
      <c r="Z154" t="s">
        <v>255</v>
      </c>
      <c r="AA154">
        <v>2216.0283178470281</v>
      </c>
      <c r="AB154">
        <v>389466.0368693865</v>
      </c>
    </row>
    <row r="155" spans="1:28">
      <c r="A155">
        <v>154</v>
      </c>
      <c r="B155">
        <v>8</v>
      </c>
      <c r="C155">
        <v>154</v>
      </c>
      <c r="D155">
        <v>3270600</v>
      </c>
      <c r="E155" t="s">
        <v>7</v>
      </c>
      <c r="F155">
        <v>0.28689999999999999</v>
      </c>
      <c r="G155">
        <v>1</v>
      </c>
      <c r="H155">
        <v>4.0776786804199219</v>
      </c>
      <c r="I155">
        <v>0.58252549171447798</v>
      </c>
      <c r="J155">
        <v>1</v>
      </c>
      <c r="K155">
        <v>4</v>
      </c>
      <c r="L155" t="s">
        <v>276</v>
      </c>
      <c r="M155">
        <v>169</v>
      </c>
      <c r="N155">
        <v>310</v>
      </c>
      <c r="O155">
        <v>155</v>
      </c>
      <c r="P155" t="s">
        <v>759</v>
      </c>
      <c r="Q155" t="s">
        <v>680</v>
      </c>
      <c r="R155">
        <v>1</v>
      </c>
      <c r="S155">
        <v>13</v>
      </c>
      <c r="U155" t="s">
        <v>674</v>
      </c>
      <c r="V155">
        <v>11.26</v>
      </c>
      <c r="W155">
        <v>59438.184354863435</v>
      </c>
      <c r="X155">
        <v>1</v>
      </c>
      <c r="Y155">
        <v>59438.184354863435</v>
      </c>
      <c r="Z155" t="s">
        <v>278</v>
      </c>
      <c r="AA155">
        <v>2166.71220514072</v>
      </c>
      <c r="AB155">
        <v>372777.03644949978</v>
      </c>
    </row>
    <row r="156" spans="1:28">
      <c r="A156">
        <v>155</v>
      </c>
      <c r="B156">
        <v>2</v>
      </c>
      <c r="C156">
        <v>155</v>
      </c>
      <c r="D156">
        <v>3265439</v>
      </c>
      <c r="E156" t="s">
        <v>12</v>
      </c>
      <c r="F156">
        <v>0.28689999999999999</v>
      </c>
      <c r="G156">
        <v>1</v>
      </c>
      <c r="H156">
        <v>0</v>
      </c>
      <c r="I156">
        <v>3.9012203812599182</v>
      </c>
      <c r="J156">
        <v>4</v>
      </c>
      <c r="K156">
        <v>0</v>
      </c>
      <c r="L156" t="s">
        <v>279</v>
      </c>
      <c r="M156">
        <v>170</v>
      </c>
      <c r="N156">
        <v>310</v>
      </c>
      <c r="O156">
        <v>156</v>
      </c>
      <c r="P156" t="s">
        <v>756</v>
      </c>
      <c r="Q156" t="s">
        <v>680</v>
      </c>
      <c r="R156">
        <v>3</v>
      </c>
      <c r="S156">
        <v>11</v>
      </c>
      <c r="U156" t="s">
        <v>674</v>
      </c>
      <c r="V156">
        <v>11.87</v>
      </c>
      <c r="W156">
        <v>62685.435004943909</v>
      </c>
      <c r="X156">
        <v>3</v>
      </c>
      <c r="Y156">
        <v>62685.435004943909</v>
      </c>
      <c r="Z156" t="s">
        <v>243</v>
      </c>
      <c r="AA156">
        <v>2350.1366045963728</v>
      </c>
      <c r="AB156">
        <v>432104.24098500097</v>
      </c>
    </row>
    <row r="157" spans="1:28">
      <c r="A157">
        <v>156</v>
      </c>
      <c r="B157">
        <v>2</v>
      </c>
      <c r="C157">
        <v>156</v>
      </c>
      <c r="D157">
        <v>3265416</v>
      </c>
      <c r="E157" t="s">
        <v>12</v>
      </c>
      <c r="F157">
        <v>0.28689999999999999</v>
      </c>
      <c r="G157">
        <v>1</v>
      </c>
      <c r="H157">
        <v>0</v>
      </c>
      <c r="I157">
        <v>4.5533127784729004</v>
      </c>
      <c r="J157">
        <v>5</v>
      </c>
      <c r="K157">
        <v>0</v>
      </c>
      <c r="L157" t="s">
        <v>280</v>
      </c>
      <c r="M157">
        <v>171</v>
      </c>
      <c r="N157">
        <v>310</v>
      </c>
      <c r="O157">
        <v>157</v>
      </c>
      <c r="P157" t="s">
        <v>756</v>
      </c>
      <c r="Q157" t="s">
        <v>680</v>
      </c>
      <c r="R157">
        <v>3</v>
      </c>
      <c r="S157">
        <v>11</v>
      </c>
      <c r="U157" t="s">
        <v>674</v>
      </c>
      <c r="V157">
        <v>11.87</v>
      </c>
      <c r="W157">
        <v>62685.435004943909</v>
      </c>
      <c r="X157">
        <v>3</v>
      </c>
      <c r="Y157">
        <v>62685.435004943909</v>
      </c>
      <c r="Z157" t="s">
        <v>243</v>
      </c>
      <c r="AA157">
        <v>2297.0274368377395</v>
      </c>
      <c r="AB157">
        <v>417220.3397499448</v>
      </c>
    </row>
    <row r="158" spans="1:28">
      <c r="A158">
        <v>157</v>
      </c>
      <c r="B158">
        <v>1</v>
      </c>
      <c r="C158">
        <v>157</v>
      </c>
      <c r="D158">
        <v>3271172</v>
      </c>
      <c r="E158" t="s">
        <v>7</v>
      </c>
      <c r="F158">
        <v>0.16339999999999999</v>
      </c>
      <c r="G158">
        <v>1</v>
      </c>
      <c r="H158">
        <v>0</v>
      </c>
      <c r="I158">
        <v>0</v>
      </c>
      <c r="J158">
        <v>0</v>
      </c>
      <c r="K158">
        <v>0</v>
      </c>
      <c r="L158" t="s">
        <v>281</v>
      </c>
      <c r="M158">
        <v>172</v>
      </c>
      <c r="N158">
        <v>310</v>
      </c>
      <c r="O158">
        <v>158</v>
      </c>
      <c r="P158" t="s">
        <v>754</v>
      </c>
      <c r="Q158" t="s">
        <v>680</v>
      </c>
      <c r="R158">
        <v>113</v>
      </c>
      <c r="S158">
        <v>14</v>
      </c>
      <c r="U158" t="s">
        <v>674</v>
      </c>
      <c r="V158">
        <v>17.5</v>
      </c>
      <c r="W158">
        <v>92404.620117965125</v>
      </c>
      <c r="X158">
        <v>113</v>
      </c>
      <c r="Y158">
        <v>92404.620117965125</v>
      </c>
      <c r="Z158" t="s">
        <v>249</v>
      </c>
      <c r="AA158">
        <v>2110.8512923957101</v>
      </c>
      <c r="AB158">
        <v>353743.63633055909</v>
      </c>
    </row>
    <row r="159" spans="1:28">
      <c r="A159">
        <v>158</v>
      </c>
      <c r="B159">
        <v>0</v>
      </c>
      <c r="C159">
        <v>158</v>
      </c>
      <c r="D159">
        <v>3321143</v>
      </c>
      <c r="E159" t="s">
        <v>12</v>
      </c>
      <c r="F159">
        <v>0.16339999999999999</v>
      </c>
      <c r="G159">
        <v>1</v>
      </c>
      <c r="H159">
        <v>0.262867450714111</v>
      </c>
      <c r="I159">
        <v>8.7622478604317003E-2</v>
      </c>
      <c r="J159">
        <v>0</v>
      </c>
      <c r="K159">
        <v>0</v>
      </c>
      <c r="L159" t="s">
        <v>760</v>
      </c>
      <c r="M159">
        <v>173</v>
      </c>
      <c r="N159">
        <v>310</v>
      </c>
      <c r="O159">
        <v>159</v>
      </c>
      <c r="P159" t="s">
        <v>674</v>
      </c>
      <c r="Q159" t="s">
        <v>674</v>
      </c>
      <c r="U159" t="s">
        <v>674</v>
      </c>
      <c r="Z159" t="s">
        <v>674</v>
      </c>
      <c r="AA159">
        <v>2033.9852993868228</v>
      </c>
      <c r="AB159">
        <v>328983.53290977998</v>
      </c>
    </row>
    <row r="160" spans="1:28">
      <c r="A160">
        <v>159</v>
      </c>
      <c r="B160">
        <v>2</v>
      </c>
      <c r="C160">
        <v>159</v>
      </c>
      <c r="D160">
        <v>3271358</v>
      </c>
      <c r="E160" t="s">
        <v>7</v>
      </c>
      <c r="F160">
        <v>0.16339999999999999</v>
      </c>
      <c r="G160">
        <v>1</v>
      </c>
      <c r="H160">
        <v>2.7371325492858891</v>
      </c>
      <c r="I160">
        <v>0.91237747669220004</v>
      </c>
      <c r="J160">
        <v>1</v>
      </c>
      <c r="K160">
        <v>3</v>
      </c>
      <c r="L160" t="s">
        <v>282</v>
      </c>
      <c r="M160">
        <v>174</v>
      </c>
      <c r="N160">
        <v>310</v>
      </c>
      <c r="O160">
        <v>160</v>
      </c>
      <c r="P160" t="s">
        <v>754</v>
      </c>
      <c r="Q160" t="s">
        <v>680</v>
      </c>
      <c r="R160">
        <v>113</v>
      </c>
      <c r="S160">
        <v>14</v>
      </c>
      <c r="U160" t="s">
        <v>674</v>
      </c>
      <c r="V160">
        <v>17.5</v>
      </c>
      <c r="W160">
        <v>92404.620117965125</v>
      </c>
      <c r="X160">
        <v>113</v>
      </c>
      <c r="Y160">
        <v>92404.620117965125</v>
      </c>
      <c r="Z160" t="s">
        <v>236</v>
      </c>
      <c r="AA160">
        <v>2217.5811735879015</v>
      </c>
      <c r="AB160">
        <v>389680.59465251019</v>
      </c>
    </row>
    <row r="161" spans="1:28">
      <c r="A161">
        <v>160</v>
      </c>
      <c r="B161">
        <v>3</v>
      </c>
      <c r="C161">
        <v>160</v>
      </c>
      <c r="D161">
        <v>3265300</v>
      </c>
      <c r="E161" t="s">
        <v>7</v>
      </c>
      <c r="F161">
        <v>0.28689999999999999</v>
      </c>
      <c r="G161">
        <v>1</v>
      </c>
      <c r="H161">
        <v>0</v>
      </c>
      <c r="I161">
        <v>1</v>
      </c>
      <c r="J161">
        <v>1</v>
      </c>
      <c r="K161">
        <v>0</v>
      </c>
      <c r="L161" t="s">
        <v>283</v>
      </c>
      <c r="M161">
        <v>175</v>
      </c>
      <c r="N161">
        <v>310</v>
      </c>
      <c r="O161">
        <v>161</v>
      </c>
      <c r="P161" t="s">
        <v>761</v>
      </c>
      <c r="Q161" t="s">
        <v>680</v>
      </c>
      <c r="R161">
        <v>5</v>
      </c>
      <c r="S161">
        <v>12</v>
      </c>
      <c r="U161" t="s">
        <v>674</v>
      </c>
      <c r="V161">
        <v>12.01</v>
      </c>
      <c r="W161">
        <v>63396.685868974419</v>
      </c>
      <c r="X161">
        <v>5</v>
      </c>
      <c r="Y161">
        <v>63396.685868974419</v>
      </c>
      <c r="Z161" t="s">
        <v>285</v>
      </c>
      <c r="AA161">
        <v>2211.2079978191623</v>
      </c>
      <c r="AB161">
        <v>387742.18974948587</v>
      </c>
    </row>
    <row r="162" spans="1:28">
      <c r="A162">
        <v>161</v>
      </c>
      <c r="B162">
        <v>3</v>
      </c>
      <c r="C162">
        <v>161</v>
      </c>
      <c r="D162">
        <v>3265205</v>
      </c>
      <c r="E162" t="s">
        <v>7</v>
      </c>
      <c r="F162">
        <v>0.28689999999999999</v>
      </c>
      <c r="G162">
        <v>1</v>
      </c>
      <c r="H162">
        <v>2.6884641051292419</v>
      </c>
      <c r="I162">
        <v>1</v>
      </c>
      <c r="J162">
        <v>1</v>
      </c>
      <c r="K162">
        <v>3</v>
      </c>
      <c r="L162" t="s">
        <v>286</v>
      </c>
      <c r="M162">
        <v>176</v>
      </c>
      <c r="N162">
        <v>310</v>
      </c>
      <c r="O162">
        <v>162</v>
      </c>
      <c r="P162" t="s">
        <v>761</v>
      </c>
      <c r="Q162" t="s">
        <v>680</v>
      </c>
      <c r="R162">
        <v>5</v>
      </c>
      <c r="S162">
        <v>12</v>
      </c>
      <c r="U162" t="s">
        <v>674</v>
      </c>
      <c r="V162">
        <v>12.01</v>
      </c>
      <c r="W162">
        <v>63396.685868974419</v>
      </c>
      <c r="X162">
        <v>5</v>
      </c>
      <c r="Y162">
        <v>63396.685868974419</v>
      </c>
      <c r="Z162" t="s">
        <v>285</v>
      </c>
      <c r="AA162">
        <v>2166.2111163263148</v>
      </c>
      <c r="AB162">
        <v>372453.83476845891</v>
      </c>
    </row>
    <row r="163" spans="1:28">
      <c r="A163">
        <v>162</v>
      </c>
      <c r="B163">
        <v>8</v>
      </c>
      <c r="C163">
        <v>162</v>
      </c>
      <c r="D163">
        <v>3265214</v>
      </c>
      <c r="E163" t="s">
        <v>12</v>
      </c>
      <c r="F163">
        <v>0.28689999999999999</v>
      </c>
      <c r="G163">
        <v>1</v>
      </c>
      <c r="H163">
        <v>2</v>
      </c>
      <c r="I163">
        <v>0</v>
      </c>
      <c r="J163">
        <v>0</v>
      </c>
      <c r="K163">
        <v>2</v>
      </c>
      <c r="L163" t="s">
        <v>287</v>
      </c>
      <c r="M163">
        <v>177</v>
      </c>
      <c r="N163">
        <v>310</v>
      </c>
      <c r="O163">
        <v>163</v>
      </c>
      <c r="P163" t="s">
        <v>759</v>
      </c>
      <c r="Q163" t="s">
        <v>680</v>
      </c>
      <c r="R163">
        <v>1</v>
      </c>
      <c r="S163">
        <v>13</v>
      </c>
      <c r="U163" t="s">
        <v>674</v>
      </c>
      <c r="V163">
        <v>11.26</v>
      </c>
      <c r="W163">
        <v>59438.184354863435</v>
      </c>
      <c r="X163">
        <v>1</v>
      </c>
      <c r="Y163">
        <v>59438.184354863435</v>
      </c>
      <c r="Z163" t="s">
        <v>278</v>
      </c>
      <c r="AA163">
        <v>2077.68606238029</v>
      </c>
      <c r="AB163">
        <v>343131.27687851782</v>
      </c>
    </row>
    <row r="164" spans="1:28">
      <c r="A164">
        <v>163</v>
      </c>
      <c r="B164">
        <v>8</v>
      </c>
      <c r="C164">
        <v>163</v>
      </c>
      <c r="D164">
        <v>3265260</v>
      </c>
      <c r="E164" t="s">
        <v>7</v>
      </c>
      <c r="F164">
        <v>0.28689999999999999</v>
      </c>
      <c r="G164">
        <v>1</v>
      </c>
      <c r="H164">
        <v>1.832700848579407</v>
      </c>
      <c r="I164">
        <v>0.91635042428970304</v>
      </c>
      <c r="J164">
        <v>1</v>
      </c>
      <c r="K164">
        <v>2</v>
      </c>
      <c r="L164" t="s">
        <v>288</v>
      </c>
      <c r="M164">
        <v>178</v>
      </c>
      <c r="N164">
        <v>310</v>
      </c>
      <c r="O164">
        <v>164</v>
      </c>
      <c r="P164" t="s">
        <v>759</v>
      </c>
      <c r="Q164" t="s">
        <v>680</v>
      </c>
      <c r="R164">
        <v>1</v>
      </c>
      <c r="S164">
        <v>13</v>
      </c>
      <c r="U164" t="s">
        <v>674</v>
      </c>
      <c r="V164">
        <v>11.26</v>
      </c>
      <c r="W164">
        <v>59438.184354863435</v>
      </c>
      <c r="X164">
        <v>1</v>
      </c>
      <c r="Y164">
        <v>59438.184354863435</v>
      </c>
      <c r="Z164" t="s">
        <v>278</v>
      </c>
      <c r="AA164">
        <v>2159.0774339782965</v>
      </c>
      <c r="AB164">
        <v>370097.4841826458</v>
      </c>
    </row>
    <row r="165" spans="1:28">
      <c r="A165">
        <v>164</v>
      </c>
      <c r="B165">
        <v>8</v>
      </c>
      <c r="C165">
        <v>164</v>
      </c>
      <c r="D165">
        <v>3265483</v>
      </c>
      <c r="E165" t="s">
        <v>12</v>
      </c>
      <c r="F165">
        <v>0.28689999999999999</v>
      </c>
      <c r="G165">
        <v>1</v>
      </c>
      <c r="H165">
        <v>0.16729930043220501</v>
      </c>
      <c r="I165">
        <v>1.083649650216103</v>
      </c>
      <c r="J165">
        <v>1</v>
      </c>
      <c r="K165">
        <v>0</v>
      </c>
      <c r="L165" t="s">
        <v>289</v>
      </c>
      <c r="M165">
        <v>179</v>
      </c>
      <c r="N165">
        <v>310</v>
      </c>
      <c r="O165">
        <v>165</v>
      </c>
      <c r="P165" t="s">
        <v>759</v>
      </c>
      <c r="Q165" t="s">
        <v>680</v>
      </c>
      <c r="R165">
        <v>1</v>
      </c>
      <c r="S165">
        <v>13</v>
      </c>
      <c r="U165" t="s">
        <v>674</v>
      </c>
      <c r="V165">
        <v>11.26</v>
      </c>
      <c r="W165">
        <v>59438.184354863435</v>
      </c>
      <c r="X165">
        <v>1</v>
      </c>
      <c r="Y165">
        <v>59438.184354863435</v>
      </c>
      <c r="Z165" t="s">
        <v>278</v>
      </c>
      <c r="AA165">
        <v>2119.4070138655302</v>
      </c>
      <c r="AB165">
        <v>356758.18996570318</v>
      </c>
    </row>
    <row r="166" spans="1:28">
      <c r="A166">
        <v>165</v>
      </c>
      <c r="B166">
        <v>8</v>
      </c>
      <c r="C166">
        <v>165</v>
      </c>
      <c r="D166">
        <v>3265374</v>
      </c>
      <c r="E166" t="s">
        <v>7</v>
      </c>
      <c r="F166">
        <v>0.28689999999999999</v>
      </c>
      <c r="G166">
        <v>1</v>
      </c>
      <c r="H166">
        <v>2.1375935077667241</v>
      </c>
      <c r="I166">
        <v>0.53439837694168102</v>
      </c>
      <c r="J166">
        <v>1</v>
      </c>
      <c r="K166">
        <v>2</v>
      </c>
      <c r="L166" t="s">
        <v>290</v>
      </c>
      <c r="M166">
        <v>180</v>
      </c>
      <c r="N166">
        <v>310</v>
      </c>
      <c r="O166">
        <v>166</v>
      </c>
      <c r="P166" t="s">
        <v>759</v>
      </c>
      <c r="Q166" t="s">
        <v>680</v>
      </c>
      <c r="R166">
        <v>1</v>
      </c>
      <c r="S166">
        <v>13</v>
      </c>
      <c r="U166" t="s">
        <v>674</v>
      </c>
      <c r="V166">
        <v>11.26</v>
      </c>
      <c r="W166">
        <v>59438.184354863435</v>
      </c>
      <c r="X166">
        <v>1</v>
      </c>
      <c r="Y166">
        <v>59438.184354863435</v>
      </c>
      <c r="Z166" t="s">
        <v>278</v>
      </c>
      <c r="AA166">
        <v>2151.1518179322325</v>
      </c>
      <c r="AB166">
        <v>367126.85272497678</v>
      </c>
    </row>
    <row r="167" spans="1:28">
      <c r="A167">
        <v>166</v>
      </c>
      <c r="B167">
        <v>8</v>
      </c>
      <c r="C167">
        <v>166</v>
      </c>
      <c r="D167">
        <v>3265317</v>
      </c>
      <c r="E167" t="s">
        <v>7</v>
      </c>
      <c r="F167">
        <v>0.28689999999999999</v>
      </c>
      <c r="G167">
        <v>1</v>
      </c>
      <c r="H167">
        <v>2</v>
      </c>
      <c r="I167">
        <v>1</v>
      </c>
      <c r="J167">
        <v>1</v>
      </c>
      <c r="K167">
        <v>2</v>
      </c>
      <c r="L167" t="s">
        <v>291</v>
      </c>
      <c r="M167">
        <v>181</v>
      </c>
      <c r="N167">
        <v>310</v>
      </c>
      <c r="O167">
        <v>167</v>
      </c>
      <c r="P167" t="s">
        <v>759</v>
      </c>
      <c r="Q167" t="s">
        <v>680</v>
      </c>
      <c r="R167">
        <v>1</v>
      </c>
      <c r="S167">
        <v>13</v>
      </c>
      <c r="U167" t="s">
        <v>674</v>
      </c>
      <c r="V167">
        <v>11.26</v>
      </c>
      <c r="W167">
        <v>59438.184354863435</v>
      </c>
      <c r="X167">
        <v>1</v>
      </c>
      <c r="Y167">
        <v>59438.184354863435</v>
      </c>
      <c r="Z167" t="s">
        <v>278</v>
      </c>
      <c r="AA167">
        <v>2142.7999075657663</v>
      </c>
      <c r="AB167">
        <v>364684.09795565769</v>
      </c>
    </row>
    <row r="168" spans="1:28">
      <c r="A168">
        <v>167</v>
      </c>
      <c r="B168">
        <v>8</v>
      </c>
      <c r="C168">
        <v>167</v>
      </c>
      <c r="D168">
        <v>3265522</v>
      </c>
      <c r="E168" t="s">
        <v>7</v>
      </c>
      <c r="F168">
        <v>0.28689999999999999</v>
      </c>
      <c r="G168">
        <v>1</v>
      </c>
      <c r="H168">
        <v>4.192070484161377</v>
      </c>
      <c r="I168">
        <v>0.54801762104034402</v>
      </c>
      <c r="J168">
        <v>1</v>
      </c>
      <c r="K168">
        <v>4</v>
      </c>
      <c r="L168" t="s">
        <v>292</v>
      </c>
      <c r="M168">
        <v>182</v>
      </c>
      <c r="N168">
        <v>310</v>
      </c>
      <c r="O168">
        <v>168</v>
      </c>
      <c r="P168" t="s">
        <v>759</v>
      </c>
      <c r="Q168" t="s">
        <v>680</v>
      </c>
      <c r="R168">
        <v>1</v>
      </c>
      <c r="S168">
        <v>13</v>
      </c>
      <c r="U168" t="s">
        <v>674</v>
      </c>
      <c r="V168">
        <v>11.26</v>
      </c>
      <c r="W168">
        <v>59438.184354863435</v>
      </c>
      <c r="X168">
        <v>1</v>
      </c>
      <c r="Y168">
        <v>59438.184354863435</v>
      </c>
      <c r="Z168" t="s">
        <v>278</v>
      </c>
      <c r="AA168">
        <v>2182.6917354409461</v>
      </c>
      <c r="AB168">
        <v>378065.27636193222</v>
      </c>
    </row>
    <row r="169" spans="1:28">
      <c r="A169">
        <v>168</v>
      </c>
      <c r="B169">
        <v>8</v>
      </c>
      <c r="C169">
        <v>168</v>
      </c>
      <c r="D169">
        <v>3265449</v>
      </c>
      <c r="E169" t="s">
        <v>7</v>
      </c>
      <c r="F169">
        <v>0.28689999999999999</v>
      </c>
      <c r="G169">
        <v>1</v>
      </c>
      <c r="H169">
        <v>2</v>
      </c>
      <c r="I169">
        <v>0</v>
      </c>
      <c r="J169">
        <v>0</v>
      </c>
      <c r="K169">
        <v>2</v>
      </c>
      <c r="L169" t="s">
        <v>293</v>
      </c>
      <c r="M169">
        <v>183</v>
      </c>
      <c r="N169">
        <v>310</v>
      </c>
      <c r="O169">
        <v>169</v>
      </c>
      <c r="P169" t="s">
        <v>759</v>
      </c>
      <c r="Q169" t="s">
        <v>680</v>
      </c>
      <c r="R169">
        <v>1</v>
      </c>
      <c r="S169">
        <v>13</v>
      </c>
      <c r="U169" t="s">
        <v>674</v>
      </c>
      <c r="V169">
        <v>11.26</v>
      </c>
      <c r="W169">
        <v>59438.184354863435</v>
      </c>
      <c r="X169">
        <v>1</v>
      </c>
      <c r="Y169">
        <v>59438.184354863435</v>
      </c>
      <c r="Z169" t="s">
        <v>278</v>
      </c>
      <c r="AA169">
        <v>2115.8525654055429</v>
      </c>
      <c r="AB169">
        <v>355526.98892746301</v>
      </c>
    </row>
    <row r="170" spans="1:28">
      <c r="A170">
        <v>169</v>
      </c>
      <c r="B170">
        <v>8</v>
      </c>
      <c r="C170">
        <v>169</v>
      </c>
      <c r="D170">
        <v>3265507</v>
      </c>
      <c r="E170" t="s">
        <v>12</v>
      </c>
      <c r="F170">
        <v>0.28689999999999999</v>
      </c>
      <c r="G170">
        <v>1</v>
      </c>
      <c r="H170">
        <v>0.99999988079071001</v>
      </c>
      <c r="I170">
        <v>0</v>
      </c>
      <c r="J170">
        <v>0</v>
      </c>
      <c r="K170">
        <v>1</v>
      </c>
      <c r="L170" t="s">
        <v>294</v>
      </c>
      <c r="M170">
        <v>184</v>
      </c>
      <c r="N170">
        <v>310</v>
      </c>
      <c r="O170">
        <v>170</v>
      </c>
      <c r="P170" t="s">
        <v>759</v>
      </c>
      <c r="Q170" t="s">
        <v>680</v>
      </c>
      <c r="R170">
        <v>1</v>
      </c>
      <c r="S170">
        <v>13</v>
      </c>
      <c r="U170" t="s">
        <v>674</v>
      </c>
      <c r="V170">
        <v>11.26</v>
      </c>
      <c r="W170">
        <v>59438.184354863435</v>
      </c>
      <c r="X170">
        <v>1</v>
      </c>
      <c r="Y170">
        <v>59438.184354863435</v>
      </c>
      <c r="Z170" t="s">
        <v>278</v>
      </c>
      <c r="AA170">
        <v>2093.8391305522023</v>
      </c>
      <c r="AB170">
        <v>348397.23595305264</v>
      </c>
    </row>
    <row r="171" spans="1:28">
      <c r="A171">
        <v>170</v>
      </c>
      <c r="B171">
        <v>8</v>
      </c>
      <c r="C171">
        <v>170</v>
      </c>
      <c r="D171">
        <v>3270622</v>
      </c>
      <c r="E171" t="s">
        <v>7</v>
      </c>
      <c r="F171">
        <v>0.28689999999999999</v>
      </c>
      <c r="G171">
        <v>1</v>
      </c>
      <c r="H171">
        <v>5</v>
      </c>
      <c r="I171">
        <v>1</v>
      </c>
      <c r="J171">
        <v>1</v>
      </c>
      <c r="K171">
        <v>5</v>
      </c>
      <c r="L171" t="s">
        <v>295</v>
      </c>
      <c r="M171">
        <v>185</v>
      </c>
      <c r="N171">
        <v>310</v>
      </c>
      <c r="O171">
        <v>171</v>
      </c>
      <c r="P171" t="s">
        <v>759</v>
      </c>
      <c r="Q171" t="s">
        <v>680</v>
      </c>
      <c r="R171">
        <v>1</v>
      </c>
      <c r="S171">
        <v>13</v>
      </c>
      <c r="U171" t="s">
        <v>674</v>
      </c>
      <c r="V171">
        <v>11.26</v>
      </c>
      <c r="W171">
        <v>59438.184354863435</v>
      </c>
      <c r="X171">
        <v>1</v>
      </c>
      <c r="Y171">
        <v>59438.184354863435</v>
      </c>
      <c r="Z171" t="s">
        <v>278</v>
      </c>
      <c r="AA171">
        <v>2243.4022883631383</v>
      </c>
      <c r="AB171">
        <v>398782.01338815276</v>
      </c>
    </row>
    <row r="172" spans="1:28">
      <c r="A172">
        <v>171</v>
      </c>
      <c r="B172">
        <v>8</v>
      </c>
      <c r="C172">
        <v>171</v>
      </c>
      <c r="E172" t="s">
        <v>7</v>
      </c>
      <c r="L172" t="s">
        <v>296</v>
      </c>
      <c r="M172">
        <v>186</v>
      </c>
      <c r="N172">
        <v>310</v>
      </c>
      <c r="O172">
        <v>172</v>
      </c>
      <c r="P172" t="s">
        <v>759</v>
      </c>
      <c r="Q172" t="s">
        <v>680</v>
      </c>
      <c r="R172">
        <v>1</v>
      </c>
      <c r="S172">
        <v>13</v>
      </c>
      <c r="U172" t="s">
        <v>674</v>
      </c>
      <c r="V172">
        <v>11.26</v>
      </c>
      <c r="W172">
        <v>59438.184354863435</v>
      </c>
      <c r="X172">
        <v>1</v>
      </c>
      <c r="Y172">
        <v>59438.184354863435</v>
      </c>
      <c r="Z172" t="s">
        <v>278</v>
      </c>
      <c r="AA172">
        <v>2193.160993308526</v>
      </c>
      <c r="AB172">
        <v>381249.71944963909</v>
      </c>
    </row>
    <row r="173" spans="1:28">
      <c r="A173">
        <v>172</v>
      </c>
      <c r="B173">
        <v>7</v>
      </c>
      <c r="C173">
        <v>172</v>
      </c>
      <c r="E173" t="s">
        <v>7</v>
      </c>
      <c r="L173" t="s">
        <v>297</v>
      </c>
      <c r="M173">
        <v>187</v>
      </c>
      <c r="N173">
        <v>310</v>
      </c>
      <c r="O173">
        <v>173</v>
      </c>
      <c r="P173" t="s">
        <v>754</v>
      </c>
      <c r="Q173" t="s">
        <v>680</v>
      </c>
      <c r="R173">
        <v>113</v>
      </c>
      <c r="S173">
        <v>14</v>
      </c>
      <c r="U173" t="s">
        <v>674</v>
      </c>
      <c r="V173">
        <v>17.5</v>
      </c>
      <c r="W173">
        <v>92404.620117965125</v>
      </c>
      <c r="X173">
        <v>113</v>
      </c>
      <c r="Y173">
        <v>92404.620117965125</v>
      </c>
      <c r="Z173" t="s">
        <v>755</v>
      </c>
      <c r="AA173">
        <v>2111.9295899793401</v>
      </c>
      <c r="AB173">
        <v>353823.44129511673</v>
      </c>
    </row>
    <row r="174" spans="1:28">
      <c r="A174">
        <v>173</v>
      </c>
      <c r="B174">
        <v>7</v>
      </c>
      <c r="C174">
        <v>173</v>
      </c>
      <c r="E174" t="s">
        <v>7</v>
      </c>
      <c r="L174" t="s">
        <v>298</v>
      </c>
      <c r="M174">
        <v>188</v>
      </c>
      <c r="N174">
        <v>310</v>
      </c>
      <c r="O174">
        <v>174</v>
      </c>
      <c r="P174" t="s">
        <v>754</v>
      </c>
      <c r="Q174" t="s">
        <v>680</v>
      </c>
      <c r="R174">
        <v>113</v>
      </c>
      <c r="S174">
        <v>14</v>
      </c>
      <c r="U174" t="s">
        <v>674</v>
      </c>
      <c r="V174">
        <v>17.5</v>
      </c>
      <c r="W174">
        <v>92404.620117965125</v>
      </c>
      <c r="X174">
        <v>113</v>
      </c>
      <c r="Y174">
        <v>92404.620117965125</v>
      </c>
      <c r="Z174" t="s">
        <v>755</v>
      </c>
      <c r="AA174">
        <v>2142.4154329991825</v>
      </c>
      <c r="AB174">
        <v>363552.93925013038</v>
      </c>
    </row>
    <row r="175" spans="1:28">
      <c r="A175">
        <v>174</v>
      </c>
      <c r="B175">
        <v>7</v>
      </c>
      <c r="C175">
        <v>174</v>
      </c>
      <c r="E175" t="s">
        <v>7</v>
      </c>
      <c r="L175" t="s">
        <v>299</v>
      </c>
      <c r="M175">
        <v>189</v>
      </c>
      <c r="N175">
        <v>310</v>
      </c>
      <c r="O175">
        <v>175</v>
      </c>
      <c r="P175" t="s">
        <v>754</v>
      </c>
      <c r="Q175" t="s">
        <v>680</v>
      </c>
      <c r="R175">
        <v>113</v>
      </c>
      <c r="S175">
        <v>14</v>
      </c>
      <c r="U175" t="s">
        <v>674</v>
      </c>
      <c r="V175">
        <v>17.5</v>
      </c>
      <c r="W175">
        <v>92404.620117965125</v>
      </c>
      <c r="X175">
        <v>113</v>
      </c>
      <c r="Y175">
        <v>92404.620117965125</v>
      </c>
      <c r="Z175" t="s">
        <v>755</v>
      </c>
      <c r="AA175">
        <v>2168.3618113381458</v>
      </c>
      <c r="AB175">
        <v>372880.6694881802</v>
      </c>
    </row>
    <row r="176" spans="1:28">
      <c r="A176">
        <v>175</v>
      </c>
      <c r="B176">
        <v>6</v>
      </c>
      <c r="C176">
        <v>175</v>
      </c>
      <c r="E176" t="s">
        <v>7</v>
      </c>
      <c r="L176" t="s">
        <v>300</v>
      </c>
      <c r="M176">
        <v>190</v>
      </c>
      <c r="N176">
        <v>310</v>
      </c>
      <c r="O176">
        <v>176</v>
      </c>
      <c r="P176" t="s">
        <v>738</v>
      </c>
      <c r="Q176" t="s">
        <v>680</v>
      </c>
      <c r="R176">
        <v>26</v>
      </c>
      <c r="S176">
        <v>16</v>
      </c>
      <c r="U176" t="s">
        <v>674</v>
      </c>
      <c r="V176">
        <v>16.34</v>
      </c>
      <c r="W176">
        <v>86258.407573749922</v>
      </c>
      <c r="X176">
        <v>26</v>
      </c>
      <c r="Y176">
        <v>86258.407573749922</v>
      </c>
      <c r="Z176" t="s">
        <v>741</v>
      </c>
      <c r="AA176">
        <v>2195.6787418737863</v>
      </c>
      <c r="AB176">
        <v>382853.79916557425</v>
      </c>
    </row>
    <row r="177" spans="1:28">
      <c r="A177">
        <v>176</v>
      </c>
      <c r="B177">
        <v>6</v>
      </c>
      <c r="C177">
        <v>176</v>
      </c>
      <c r="E177" t="s">
        <v>7</v>
      </c>
      <c r="L177" t="s">
        <v>301</v>
      </c>
      <c r="M177">
        <v>191</v>
      </c>
      <c r="N177">
        <v>310</v>
      </c>
      <c r="O177">
        <v>177</v>
      </c>
      <c r="P177" t="s">
        <v>738</v>
      </c>
      <c r="Q177" t="s">
        <v>680</v>
      </c>
      <c r="R177">
        <v>26</v>
      </c>
      <c r="S177">
        <v>16</v>
      </c>
      <c r="U177" t="s">
        <v>674</v>
      </c>
      <c r="V177">
        <v>16.34</v>
      </c>
      <c r="W177">
        <v>86258.407573749922</v>
      </c>
      <c r="X177">
        <v>26</v>
      </c>
      <c r="Y177">
        <v>86258.407573749922</v>
      </c>
      <c r="Z177" t="s">
        <v>741</v>
      </c>
      <c r="AA177">
        <v>2227.3367744370908</v>
      </c>
      <c r="AB177">
        <v>392197.24959386332</v>
      </c>
    </row>
    <row r="178" spans="1:28">
      <c r="A178">
        <v>177</v>
      </c>
      <c r="B178">
        <v>2</v>
      </c>
      <c r="C178">
        <v>177</v>
      </c>
      <c r="E178" t="s">
        <v>7</v>
      </c>
      <c r="L178" t="s">
        <v>302</v>
      </c>
      <c r="M178">
        <v>192</v>
      </c>
      <c r="N178">
        <v>310</v>
      </c>
      <c r="O178">
        <v>178</v>
      </c>
      <c r="P178" t="s">
        <v>733</v>
      </c>
      <c r="Q178" t="s">
        <v>680</v>
      </c>
      <c r="R178">
        <v>92</v>
      </c>
      <c r="S178">
        <v>16</v>
      </c>
      <c r="U178" t="s">
        <v>674</v>
      </c>
      <c r="V178">
        <v>17.3</v>
      </c>
      <c r="W178">
        <v>91346.561886335767</v>
      </c>
      <c r="X178">
        <v>92</v>
      </c>
      <c r="Y178">
        <v>91346.561886335767</v>
      </c>
      <c r="Z178" t="s">
        <v>124</v>
      </c>
      <c r="AA178">
        <v>2108.8160797656315</v>
      </c>
      <c r="AB178">
        <v>353182.48667244992</v>
      </c>
    </row>
    <row r="179" spans="1:28">
      <c r="A179">
        <v>178</v>
      </c>
      <c r="B179">
        <v>8</v>
      </c>
      <c r="C179">
        <v>178</v>
      </c>
      <c r="E179" t="s">
        <v>7</v>
      </c>
      <c r="L179" t="s">
        <v>303</v>
      </c>
      <c r="M179">
        <v>193</v>
      </c>
      <c r="N179">
        <v>310</v>
      </c>
      <c r="O179">
        <v>179</v>
      </c>
      <c r="P179" t="s">
        <v>640</v>
      </c>
      <c r="Q179" t="s">
        <v>676</v>
      </c>
      <c r="R179">
        <v>289</v>
      </c>
      <c r="S179">
        <v>17</v>
      </c>
      <c r="T179">
        <v>17</v>
      </c>
      <c r="U179" t="s">
        <v>677</v>
      </c>
      <c r="V179">
        <v>16.88</v>
      </c>
      <c r="W179">
        <v>99192.170456683947</v>
      </c>
      <c r="X179">
        <v>289</v>
      </c>
      <c r="Y179">
        <v>99192.170456683947</v>
      </c>
      <c r="Z179" t="s">
        <v>675</v>
      </c>
      <c r="AA179">
        <v>2166.7097854454951</v>
      </c>
      <c r="AB179">
        <v>372277.11713561841</v>
      </c>
    </row>
    <row r="180" spans="1:28">
      <c r="A180">
        <v>179</v>
      </c>
      <c r="B180">
        <v>8</v>
      </c>
      <c r="C180">
        <v>179</v>
      </c>
      <c r="E180" t="s">
        <v>7</v>
      </c>
      <c r="L180" t="s">
        <v>305</v>
      </c>
      <c r="M180">
        <v>194</v>
      </c>
      <c r="N180">
        <v>310</v>
      </c>
      <c r="O180">
        <v>180</v>
      </c>
      <c r="P180" t="s">
        <v>640</v>
      </c>
      <c r="Q180" t="s">
        <v>676</v>
      </c>
      <c r="R180">
        <v>289</v>
      </c>
      <c r="S180">
        <v>17</v>
      </c>
      <c r="T180">
        <v>17</v>
      </c>
      <c r="U180" t="s">
        <v>677</v>
      </c>
      <c r="V180">
        <v>16.88</v>
      </c>
      <c r="W180">
        <v>99192.170456683947</v>
      </c>
      <c r="X180">
        <v>289</v>
      </c>
      <c r="Y180">
        <v>99192.170456683947</v>
      </c>
      <c r="Z180" t="s">
        <v>675</v>
      </c>
      <c r="AA180">
        <v>2232.900833149612</v>
      </c>
      <c r="AB180">
        <v>395458.10865785915</v>
      </c>
    </row>
    <row r="181" spans="1:28">
      <c r="A181">
        <v>180</v>
      </c>
      <c r="B181">
        <v>8</v>
      </c>
      <c r="C181">
        <v>180</v>
      </c>
      <c r="E181" t="s">
        <v>7</v>
      </c>
      <c r="L181" t="s">
        <v>306</v>
      </c>
      <c r="M181">
        <v>195</v>
      </c>
      <c r="N181">
        <v>310</v>
      </c>
      <c r="O181">
        <v>181</v>
      </c>
      <c r="P181" t="s">
        <v>640</v>
      </c>
      <c r="Q181" t="s">
        <v>676</v>
      </c>
      <c r="R181">
        <v>289</v>
      </c>
      <c r="S181">
        <v>17</v>
      </c>
      <c r="T181">
        <v>17</v>
      </c>
      <c r="U181" t="s">
        <v>677</v>
      </c>
      <c r="V181">
        <v>16.88</v>
      </c>
      <c r="W181">
        <v>99192.170456683947</v>
      </c>
      <c r="X181">
        <v>289</v>
      </c>
      <c r="Y181">
        <v>99192.170456683947</v>
      </c>
      <c r="Z181" t="s">
        <v>675</v>
      </c>
      <c r="AA181">
        <v>2143.7583997502529</v>
      </c>
      <c r="AB181">
        <v>365007.63147149194</v>
      </c>
    </row>
    <row r="182" spans="1:28">
      <c r="A182">
        <v>181</v>
      </c>
      <c r="B182">
        <v>8</v>
      </c>
      <c r="C182">
        <v>181</v>
      </c>
      <c r="E182" t="s">
        <v>7</v>
      </c>
      <c r="L182" t="s">
        <v>307</v>
      </c>
      <c r="M182">
        <v>196</v>
      </c>
      <c r="N182">
        <v>310</v>
      </c>
      <c r="O182">
        <v>182</v>
      </c>
      <c r="P182" t="s">
        <v>640</v>
      </c>
      <c r="Q182" t="s">
        <v>676</v>
      </c>
      <c r="R182">
        <v>289</v>
      </c>
      <c r="S182">
        <v>17</v>
      </c>
      <c r="T182">
        <v>17</v>
      </c>
      <c r="U182" t="s">
        <v>677</v>
      </c>
      <c r="V182">
        <v>16.88</v>
      </c>
      <c r="W182">
        <v>99192.170456683947</v>
      </c>
      <c r="X182">
        <v>289</v>
      </c>
      <c r="Y182">
        <v>99192.170456683947</v>
      </c>
      <c r="Z182" t="s">
        <v>675</v>
      </c>
      <c r="AA182">
        <v>2191.1779050742725</v>
      </c>
      <c r="AB182">
        <v>380564.20810657862</v>
      </c>
    </row>
    <row r="183" spans="1:28">
      <c r="A183">
        <v>182</v>
      </c>
      <c r="B183">
        <v>14</v>
      </c>
      <c r="C183">
        <v>182</v>
      </c>
      <c r="E183" t="s">
        <v>7</v>
      </c>
      <c r="L183" t="s">
        <v>308</v>
      </c>
      <c r="M183">
        <v>197</v>
      </c>
      <c r="N183">
        <v>310</v>
      </c>
      <c r="O183">
        <v>183</v>
      </c>
      <c r="P183" t="s">
        <v>703</v>
      </c>
      <c r="Q183" t="s">
        <v>680</v>
      </c>
      <c r="R183">
        <v>11</v>
      </c>
      <c r="S183">
        <v>16</v>
      </c>
      <c r="U183" t="s">
        <v>674</v>
      </c>
      <c r="V183">
        <v>15.26</v>
      </c>
      <c r="W183">
        <v>80585.1928543705</v>
      </c>
      <c r="X183">
        <v>11</v>
      </c>
      <c r="Y183">
        <v>80585.1928543705</v>
      </c>
      <c r="Z183" t="s">
        <v>10</v>
      </c>
      <c r="AA183">
        <v>2177.77625813135</v>
      </c>
      <c r="AB183">
        <v>376368.59120674327</v>
      </c>
    </row>
    <row r="184" spans="1:28">
      <c r="A184">
        <v>183</v>
      </c>
      <c r="B184">
        <v>10</v>
      </c>
      <c r="C184">
        <v>183</v>
      </c>
      <c r="E184" t="s">
        <v>7</v>
      </c>
      <c r="L184" t="s">
        <v>309</v>
      </c>
      <c r="M184">
        <v>198</v>
      </c>
      <c r="N184">
        <v>310</v>
      </c>
      <c r="O184">
        <v>184</v>
      </c>
      <c r="P184" t="s">
        <v>762</v>
      </c>
      <c r="Q184" t="s">
        <v>676</v>
      </c>
      <c r="R184">
        <v>154</v>
      </c>
      <c r="S184">
        <v>17</v>
      </c>
      <c r="T184">
        <v>17</v>
      </c>
      <c r="U184" t="s">
        <v>677</v>
      </c>
      <c r="V184">
        <v>16.2</v>
      </c>
      <c r="W184">
        <v>93877.702593534763</v>
      </c>
      <c r="X184">
        <v>154</v>
      </c>
      <c r="Y184">
        <v>93877.702593534763</v>
      </c>
      <c r="Z184" t="s">
        <v>763</v>
      </c>
      <c r="AA184">
        <v>2231.0382011294137</v>
      </c>
      <c r="AB184">
        <v>394821.95148395852</v>
      </c>
    </row>
    <row r="185" spans="1:28">
      <c r="A185">
        <v>184</v>
      </c>
      <c r="B185">
        <v>14</v>
      </c>
      <c r="C185">
        <v>184</v>
      </c>
      <c r="E185" t="s">
        <v>7</v>
      </c>
      <c r="L185" t="s">
        <v>312</v>
      </c>
      <c r="M185">
        <v>199</v>
      </c>
      <c r="N185">
        <v>310</v>
      </c>
      <c r="O185">
        <v>185</v>
      </c>
      <c r="P185" t="s">
        <v>706</v>
      </c>
      <c r="Q185" t="s">
        <v>676</v>
      </c>
      <c r="R185">
        <v>141</v>
      </c>
      <c r="S185">
        <v>17</v>
      </c>
      <c r="T185">
        <v>17</v>
      </c>
      <c r="U185" t="s">
        <v>677</v>
      </c>
      <c r="V185">
        <v>16.02</v>
      </c>
      <c r="W185">
        <v>93407.301796531028</v>
      </c>
      <c r="X185">
        <v>141</v>
      </c>
      <c r="Y185">
        <v>93407.301796531028</v>
      </c>
      <c r="Z185" t="s">
        <v>712</v>
      </c>
      <c r="AA185">
        <v>2242.7858926076174</v>
      </c>
      <c r="AB185">
        <v>398943.59302621707</v>
      </c>
    </row>
    <row r="186" spans="1:28">
      <c r="A186">
        <v>185</v>
      </c>
      <c r="B186">
        <v>1</v>
      </c>
      <c r="C186">
        <v>185</v>
      </c>
      <c r="E186" t="s">
        <v>7</v>
      </c>
      <c r="L186" t="s">
        <v>314</v>
      </c>
      <c r="M186">
        <v>200</v>
      </c>
      <c r="N186">
        <v>310</v>
      </c>
      <c r="O186">
        <v>186</v>
      </c>
      <c r="P186" t="s">
        <v>713</v>
      </c>
      <c r="Q186" t="s">
        <v>676</v>
      </c>
      <c r="R186">
        <v>17</v>
      </c>
      <c r="S186">
        <v>16</v>
      </c>
      <c r="U186" t="s">
        <v>674</v>
      </c>
      <c r="V186">
        <v>16.02</v>
      </c>
      <c r="W186">
        <v>84575.8511044201</v>
      </c>
      <c r="X186">
        <v>17</v>
      </c>
      <c r="Y186">
        <v>84575.8511044201</v>
      </c>
      <c r="Z186" t="s">
        <v>47</v>
      </c>
      <c r="AA186">
        <v>2230.702555269916</v>
      </c>
      <c r="AB186">
        <v>394756.14846557652</v>
      </c>
    </row>
    <row r="187" spans="1:28">
      <c r="A187">
        <v>186</v>
      </c>
      <c r="B187">
        <v>1</v>
      </c>
      <c r="C187">
        <v>186</v>
      </c>
      <c r="E187" t="s">
        <v>7</v>
      </c>
      <c r="L187" t="s">
        <v>315</v>
      </c>
      <c r="M187">
        <v>201</v>
      </c>
      <c r="N187">
        <v>310</v>
      </c>
      <c r="O187">
        <v>187</v>
      </c>
      <c r="P187" t="s">
        <v>713</v>
      </c>
      <c r="Q187" t="s">
        <v>676</v>
      </c>
      <c r="R187">
        <v>17</v>
      </c>
      <c r="S187">
        <v>16</v>
      </c>
      <c r="U187" t="s">
        <v>674</v>
      </c>
      <c r="V187">
        <v>16.02</v>
      </c>
      <c r="W187">
        <v>84575.8511044201</v>
      </c>
      <c r="X187">
        <v>17</v>
      </c>
      <c r="Y187">
        <v>84575.8511044201</v>
      </c>
      <c r="Z187" t="s">
        <v>47</v>
      </c>
      <c r="AA187">
        <v>2238.7231636631641</v>
      </c>
      <c r="AB187">
        <v>397529.18689404178</v>
      </c>
    </row>
    <row r="188" spans="1:28">
      <c r="A188">
        <v>187</v>
      </c>
      <c r="B188">
        <v>1</v>
      </c>
      <c r="C188">
        <v>187</v>
      </c>
      <c r="E188" t="s">
        <v>7</v>
      </c>
      <c r="L188" t="s">
        <v>316</v>
      </c>
      <c r="M188">
        <v>202</v>
      </c>
      <c r="N188">
        <v>310</v>
      </c>
      <c r="O188">
        <v>188</v>
      </c>
      <c r="P188" t="s">
        <v>713</v>
      </c>
      <c r="Q188" t="s">
        <v>676</v>
      </c>
      <c r="R188">
        <v>17</v>
      </c>
      <c r="S188">
        <v>16</v>
      </c>
      <c r="U188" t="s">
        <v>674</v>
      </c>
      <c r="V188">
        <v>16.02</v>
      </c>
      <c r="W188">
        <v>84575.8511044201</v>
      </c>
      <c r="X188">
        <v>17</v>
      </c>
      <c r="Y188">
        <v>84575.8511044201</v>
      </c>
      <c r="Z188" t="s">
        <v>47</v>
      </c>
      <c r="AA188">
        <v>2247.706405530445</v>
      </c>
      <c r="AB188">
        <v>400407.17213263747</v>
      </c>
    </row>
    <row r="189" spans="1:28">
      <c r="A189">
        <v>188</v>
      </c>
      <c r="B189">
        <v>1</v>
      </c>
      <c r="C189">
        <v>188</v>
      </c>
      <c r="E189" t="s">
        <v>7</v>
      </c>
      <c r="L189" t="s">
        <v>317</v>
      </c>
      <c r="M189">
        <v>203</v>
      </c>
      <c r="N189">
        <v>310</v>
      </c>
      <c r="O189">
        <v>189</v>
      </c>
      <c r="P189" t="s">
        <v>713</v>
      </c>
      <c r="Q189" t="s">
        <v>676</v>
      </c>
      <c r="R189">
        <v>17</v>
      </c>
      <c r="S189">
        <v>16</v>
      </c>
      <c r="U189" t="s">
        <v>674</v>
      </c>
      <c r="V189">
        <v>16.02</v>
      </c>
      <c r="W189">
        <v>84575.8511044201</v>
      </c>
      <c r="X189">
        <v>17</v>
      </c>
      <c r="Y189">
        <v>84575.8511044201</v>
      </c>
      <c r="Z189" t="s">
        <v>47</v>
      </c>
      <c r="AA189">
        <v>2229.7263070421354</v>
      </c>
      <c r="AB189">
        <v>394385.19708049943</v>
      </c>
    </row>
    <row r="190" spans="1:28">
      <c r="A190">
        <v>189</v>
      </c>
      <c r="B190">
        <v>1</v>
      </c>
      <c r="C190">
        <v>189</v>
      </c>
      <c r="E190" t="s">
        <v>7</v>
      </c>
      <c r="L190" t="s">
        <v>318</v>
      </c>
      <c r="M190">
        <v>204</v>
      </c>
      <c r="N190">
        <v>310</v>
      </c>
      <c r="O190">
        <v>190</v>
      </c>
      <c r="P190" t="s">
        <v>713</v>
      </c>
      <c r="Q190" t="s">
        <v>676</v>
      </c>
      <c r="R190">
        <v>17</v>
      </c>
      <c r="S190">
        <v>16</v>
      </c>
      <c r="U190" t="s">
        <v>674</v>
      </c>
      <c r="V190">
        <v>16.02</v>
      </c>
      <c r="W190">
        <v>84575.8511044201</v>
      </c>
      <c r="X190">
        <v>17</v>
      </c>
      <c r="Y190">
        <v>84575.8511044201</v>
      </c>
      <c r="Z190" t="s">
        <v>47</v>
      </c>
      <c r="AA190">
        <v>2213.2277637765455</v>
      </c>
      <c r="AB190">
        <v>388759.91946916218</v>
      </c>
    </row>
    <row r="191" spans="1:28">
      <c r="A191">
        <v>190</v>
      </c>
      <c r="B191">
        <v>1</v>
      </c>
      <c r="C191">
        <v>190</v>
      </c>
      <c r="E191" t="s">
        <v>7</v>
      </c>
      <c r="L191" t="s">
        <v>319</v>
      </c>
      <c r="M191">
        <v>205</v>
      </c>
      <c r="N191">
        <v>310</v>
      </c>
      <c r="O191">
        <v>191</v>
      </c>
      <c r="P191" t="s">
        <v>713</v>
      </c>
      <c r="Q191" t="s">
        <v>676</v>
      </c>
      <c r="R191">
        <v>17</v>
      </c>
      <c r="S191">
        <v>16</v>
      </c>
      <c r="U191" t="s">
        <v>674</v>
      </c>
      <c r="V191">
        <v>16.02</v>
      </c>
      <c r="W191">
        <v>84575.8511044201</v>
      </c>
      <c r="X191">
        <v>17</v>
      </c>
      <c r="Y191">
        <v>84575.8511044201</v>
      </c>
      <c r="Z191" t="s">
        <v>47</v>
      </c>
      <c r="AA191">
        <v>2261.1483549273116</v>
      </c>
      <c r="AB191">
        <v>404992.90019420173</v>
      </c>
    </row>
    <row r="192" spans="1:28">
      <c r="A192">
        <v>191</v>
      </c>
      <c r="B192">
        <v>1</v>
      </c>
      <c r="C192">
        <v>191</v>
      </c>
      <c r="E192" t="s">
        <v>7</v>
      </c>
      <c r="L192" t="s">
        <v>320</v>
      </c>
      <c r="M192">
        <v>206</v>
      </c>
      <c r="N192">
        <v>310</v>
      </c>
      <c r="O192">
        <v>192</v>
      </c>
      <c r="P192" t="s">
        <v>713</v>
      </c>
      <c r="Q192" t="s">
        <v>676</v>
      </c>
      <c r="R192">
        <v>17</v>
      </c>
      <c r="S192">
        <v>16</v>
      </c>
      <c r="U192" t="s">
        <v>674</v>
      </c>
      <c r="V192">
        <v>16.02</v>
      </c>
      <c r="W192">
        <v>84575.8511044201</v>
      </c>
      <c r="X192">
        <v>17</v>
      </c>
      <c r="Y192">
        <v>84575.8511044201</v>
      </c>
      <c r="Z192" t="s">
        <v>47</v>
      </c>
      <c r="AA192">
        <v>2223.7008909032661</v>
      </c>
      <c r="AB192">
        <v>392560.86215919274</v>
      </c>
    </row>
    <row r="193" spans="1:28">
      <c r="A193">
        <v>192</v>
      </c>
      <c r="B193">
        <v>13</v>
      </c>
      <c r="C193">
        <v>192</v>
      </c>
      <c r="E193" t="s">
        <v>7</v>
      </c>
      <c r="L193" t="s">
        <v>322</v>
      </c>
      <c r="M193">
        <v>208</v>
      </c>
      <c r="N193">
        <v>310</v>
      </c>
      <c r="O193">
        <v>193</v>
      </c>
      <c r="P193" t="s">
        <v>642</v>
      </c>
      <c r="Q193" t="s">
        <v>680</v>
      </c>
      <c r="R193">
        <v>80</v>
      </c>
      <c r="S193">
        <v>14</v>
      </c>
      <c r="U193" t="s">
        <v>674</v>
      </c>
      <c r="V193">
        <v>17.2</v>
      </c>
      <c r="W193">
        <v>90805.812232233919</v>
      </c>
      <c r="X193">
        <v>80</v>
      </c>
      <c r="Y193">
        <v>90805.812232233919</v>
      </c>
      <c r="Z193" t="s">
        <v>682</v>
      </c>
      <c r="AA193">
        <v>2237.8062501306235</v>
      </c>
      <c r="AB193">
        <v>397150.07755447261</v>
      </c>
    </row>
    <row r="194" spans="1:28">
      <c r="A194">
        <v>193</v>
      </c>
      <c r="B194">
        <v>13</v>
      </c>
      <c r="C194">
        <v>193</v>
      </c>
      <c r="E194" t="s">
        <v>7</v>
      </c>
      <c r="L194" t="s">
        <v>323</v>
      </c>
      <c r="M194">
        <v>209</v>
      </c>
      <c r="N194">
        <v>310</v>
      </c>
      <c r="O194">
        <v>194</v>
      </c>
      <c r="P194" t="s">
        <v>642</v>
      </c>
      <c r="Q194" t="s">
        <v>680</v>
      </c>
      <c r="R194">
        <v>80</v>
      </c>
      <c r="S194">
        <v>14</v>
      </c>
      <c r="U194" t="s">
        <v>674</v>
      </c>
      <c r="V194">
        <v>17.2</v>
      </c>
      <c r="W194">
        <v>90805.812232233919</v>
      </c>
      <c r="X194">
        <v>80</v>
      </c>
      <c r="Y194">
        <v>90805.812232233919</v>
      </c>
      <c r="Z194" t="s">
        <v>682</v>
      </c>
      <c r="AA194">
        <v>2241.6898628040176</v>
      </c>
      <c r="AB194">
        <v>398318.58717401302</v>
      </c>
    </row>
    <row r="195" spans="1:28">
      <c r="A195">
        <v>194</v>
      </c>
      <c r="B195">
        <v>13</v>
      </c>
      <c r="C195">
        <v>194</v>
      </c>
      <c r="E195" t="s">
        <v>7</v>
      </c>
      <c r="L195" t="s">
        <v>324</v>
      </c>
      <c r="M195">
        <v>210</v>
      </c>
      <c r="N195">
        <v>310</v>
      </c>
      <c r="O195">
        <v>195</v>
      </c>
      <c r="P195" t="s">
        <v>642</v>
      </c>
      <c r="Q195" t="s">
        <v>680</v>
      </c>
      <c r="R195">
        <v>80</v>
      </c>
      <c r="S195">
        <v>14</v>
      </c>
      <c r="U195" t="s">
        <v>674</v>
      </c>
      <c r="V195">
        <v>17.2</v>
      </c>
      <c r="W195">
        <v>90805.812232233919</v>
      </c>
      <c r="X195">
        <v>80</v>
      </c>
      <c r="Y195">
        <v>90805.812232233919</v>
      </c>
      <c r="Z195" t="s">
        <v>682</v>
      </c>
      <c r="AA195">
        <v>2229.4179439907239</v>
      </c>
      <c r="AB195">
        <v>394135.95502975199</v>
      </c>
    </row>
    <row r="196" spans="1:28">
      <c r="A196">
        <v>195</v>
      </c>
      <c r="B196">
        <v>13</v>
      </c>
      <c r="C196">
        <v>195</v>
      </c>
      <c r="E196" t="s">
        <v>7</v>
      </c>
      <c r="L196" t="s">
        <v>325</v>
      </c>
      <c r="M196">
        <v>211</v>
      </c>
      <c r="N196">
        <v>310</v>
      </c>
      <c r="O196">
        <v>196</v>
      </c>
      <c r="P196" t="s">
        <v>642</v>
      </c>
      <c r="Q196" t="s">
        <v>680</v>
      </c>
      <c r="R196">
        <v>80</v>
      </c>
      <c r="S196">
        <v>14</v>
      </c>
      <c r="U196" t="s">
        <v>674</v>
      </c>
      <c r="V196">
        <v>17.2</v>
      </c>
      <c r="W196">
        <v>90805.812232233919</v>
      </c>
      <c r="X196">
        <v>80</v>
      </c>
      <c r="Y196">
        <v>90805.812232233919</v>
      </c>
      <c r="Z196" t="s">
        <v>682</v>
      </c>
      <c r="AA196">
        <v>2218.2291696587854</v>
      </c>
      <c r="AB196">
        <v>390378.37004188861</v>
      </c>
    </row>
    <row r="197" spans="1:28">
      <c r="A197">
        <v>196</v>
      </c>
      <c r="B197">
        <v>13</v>
      </c>
      <c r="C197">
        <v>196</v>
      </c>
      <c r="E197" t="s">
        <v>7</v>
      </c>
      <c r="L197" t="s">
        <v>326</v>
      </c>
      <c r="M197">
        <v>212</v>
      </c>
      <c r="N197">
        <v>310</v>
      </c>
      <c r="O197">
        <v>197</v>
      </c>
      <c r="P197" t="s">
        <v>642</v>
      </c>
      <c r="Q197" t="s">
        <v>680</v>
      </c>
      <c r="R197">
        <v>80</v>
      </c>
      <c r="S197">
        <v>14</v>
      </c>
      <c r="U197" t="s">
        <v>674</v>
      </c>
      <c r="V197">
        <v>17.2</v>
      </c>
      <c r="W197">
        <v>90805.812232233919</v>
      </c>
      <c r="X197">
        <v>80</v>
      </c>
      <c r="Y197">
        <v>90805.812232233919</v>
      </c>
      <c r="Z197" t="s">
        <v>682</v>
      </c>
      <c r="AA197">
        <v>2220.1340086728892</v>
      </c>
      <c r="AB197">
        <v>391138.03333697101</v>
      </c>
    </row>
    <row r="198" spans="1:28">
      <c r="A198">
        <v>197</v>
      </c>
      <c r="B198">
        <v>13</v>
      </c>
      <c r="C198">
        <v>197</v>
      </c>
      <c r="E198" t="s">
        <v>7</v>
      </c>
      <c r="L198" t="s">
        <v>327</v>
      </c>
      <c r="M198">
        <v>213</v>
      </c>
      <c r="N198">
        <v>310</v>
      </c>
      <c r="O198">
        <v>198</v>
      </c>
      <c r="P198" t="s">
        <v>642</v>
      </c>
      <c r="Q198" t="s">
        <v>680</v>
      </c>
      <c r="R198">
        <v>80</v>
      </c>
      <c r="S198">
        <v>14</v>
      </c>
      <c r="U198" t="s">
        <v>674</v>
      </c>
      <c r="V198">
        <v>17.2</v>
      </c>
      <c r="W198">
        <v>90805.812232233919</v>
      </c>
      <c r="X198">
        <v>80</v>
      </c>
      <c r="Y198">
        <v>90805.812232233919</v>
      </c>
      <c r="Z198" t="s">
        <v>682</v>
      </c>
      <c r="AA198">
        <v>2247.4253763786769</v>
      </c>
      <c r="AB198">
        <v>400230.98738736415</v>
      </c>
    </row>
    <row r="199" spans="1:28">
      <c r="A199">
        <v>198</v>
      </c>
      <c r="B199">
        <v>13</v>
      </c>
      <c r="C199">
        <v>198</v>
      </c>
      <c r="E199" t="s">
        <v>7</v>
      </c>
      <c r="L199" t="s">
        <v>328</v>
      </c>
      <c r="M199">
        <v>214</v>
      </c>
      <c r="N199">
        <v>310</v>
      </c>
      <c r="O199">
        <v>199</v>
      </c>
      <c r="P199" t="s">
        <v>642</v>
      </c>
      <c r="Q199" t="s">
        <v>680</v>
      </c>
      <c r="R199">
        <v>80</v>
      </c>
      <c r="S199">
        <v>14</v>
      </c>
      <c r="U199" t="s">
        <v>674</v>
      </c>
      <c r="V199">
        <v>17.2</v>
      </c>
      <c r="W199">
        <v>90805.812232233919</v>
      </c>
      <c r="X199">
        <v>80</v>
      </c>
      <c r="Y199">
        <v>90805.812232233919</v>
      </c>
      <c r="Z199" t="s">
        <v>682</v>
      </c>
      <c r="AA199">
        <v>2229.6675542209873</v>
      </c>
      <c r="AB199">
        <v>394132.64822128089</v>
      </c>
    </row>
    <row r="200" spans="1:28">
      <c r="A200">
        <v>199</v>
      </c>
      <c r="B200">
        <v>13</v>
      </c>
      <c r="C200">
        <v>199</v>
      </c>
      <c r="E200" t="s">
        <v>7</v>
      </c>
      <c r="L200" t="s">
        <v>329</v>
      </c>
      <c r="M200">
        <v>215</v>
      </c>
      <c r="N200">
        <v>310</v>
      </c>
      <c r="O200">
        <v>200</v>
      </c>
      <c r="P200" t="s">
        <v>642</v>
      </c>
      <c r="Q200" t="s">
        <v>680</v>
      </c>
      <c r="R200">
        <v>80</v>
      </c>
      <c r="S200">
        <v>14</v>
      </c>
      <c r="U200" t="s">
        <v>674</v>
      </c>
      <c r="V200">
        <v>17.2</v>
      </c>
      <c r="W200">
        <v>90805.812232233919</v>
      </c>
      <c r="X200">
        <v>80</v>
      </c>
      <c r="Y200">
        <v>90805.812232233919</v>
      </c>
      <c r="Z200" t="s">
        <v>682</v>
      </c>
      <c r="AA200">
        <v>2213.2275003908267</v>
      </c>
      <c r="AB200">
        <v>388444.47025226819</v>
      </c>
    </row>
    <row r="201" spans="1:28">
      <c r="A201">
        <v>200</v>
      </c>
      <c r="B201">
        <v>13</v>
      </c>
      <c r="C201">
        <v>200</v>
      </c>
      <c r="E201" t="s">
        <v>7</v>
      </c>
      <c r="L201" t="s">
        <v>330</v>
      </c>
      <c r="M201">
        <v>216</v>
      </c>
      <c r="N201">
        <v>310</v>
      </c>
      <c r="O201">
        <v>201</v>
      </c>
      <c r="P201" t="s">
        <v>642</v>
      </c>
      <c r="Q201" t="s">
        <v>680</v>
      </c>
      <c r="R201">
        <v>80</v>
      </c>
      <c r="S201">
        <v>14</v>
      </c>
      <c r="U201" t="s">
        <v>674</v>
      </c>
      <c r="V201">
        <v>17.2</v>
      </c>
      <c r="W201">
        <v>90805.812232233919</v>
      </c>
      <c r="X201">
        <v>80</v>
      </c>
      <c r="Y201">
        <v>90805.812232233919</v>
      </c>
      <c r="Z201" t="s">
        <v>682</v>
      </c>
      <c r="AA201">
        <v>2246.3816490875547</v>
      </c>
      <c r="AB201">
        <v>399766.2898908651</v>
      </c>
    </row>
    <row r="202" spans="1:28">
      <c r="A202">
        <v>201</v>
      </c>
      <c r="B202">
        <v>13</v>
      </c>
      <c r="C202">
        <v>201</v>
      </c>
      <c r="E202" t="s">
        <v>7</v>
      </c>
      <c r="L202" t="s">
        <v>331</v>
      </c>
      <c r="M202">
        <v>217</v>
      </c>
      <c r="N202">
        <v>310</v>
      </c>
      <c r="O202">
        <v>202</v>
      </c>
      <c r="P202" t="s">
        <v>642</v>
      </c>
      <c r="Q202" t="s">
        <v>680</v>
      </c>
      <c r="R202">
        <v>80</v>
      </c>
      <c r="S202">
        <v>14</v>
      </c>
      <c r="U202" t="s">
        <v>674</v>
      </c>
      <c r="V202">
        <v>17.2</v>
      </c>
      <c r="W202">
        <v>90805.812232233919</v>
      </c>
      <c r="X202">
        <v>80</v>
      </c>
      <c r="Y202">
        <v>90805.812232233919</v>
      </c>
      <c r="Z202" t="s">
        <v>682</v>
      </c>
      <c r="AA202">
        <v>2197.951772630845</v>
      </c>
      <c r="AB202">
        <v>383152.02201565687</v>
      </c>
    </row>
    <row r="203" spans="1:28">
      <c r="A203">
        <v>202</v>
      </c>
      <c r="B203">
        <v>13</v>
      </c>
      <c r="C203">
        <v>202</v>
      </c>
      <c r="E203" t="s">
        <v>7</v>
      </c>
      <c r="L203" t="s">
        <v>332</v>
      </c>
      <c r="M203">
        <v>218</v>
      </c>
      <c r="N203">
        <v>310</v>
      </c>
      <c r="O203">
        <v>203</v>
      </c>
      <c r="P203" t="s">
        <v>642</v>
      </c>
      <c r="Q203" t="s">
        <v>680</v>
      </c>
      <c r="R203">
        <v>80</v>
      </c>
      <c r="S203">
        <v>14</v>
      </c>
      <c r="U203" t="s">
        <v>674</v>
      </c>
      <c r="V203">
        <v>17.2</v>
      </c>
      <c r="W203">
        <v>90805.812232233919</v>
      </c>
      <c r="X203">
        <v>80</v>
      </c>
      <c r="Y203">
        <v>90805.812232233919</v>
      </c>
      <c r="Z203" t="s">
        <v>682</v>
      </c>
      <c r="AA203">
        <v>2270.611928048304</v>
      </c>
      <c r="AB203">
        <v>408559.42633387441</v>
      </c>
    </row>
    <row r="204" spans="1:28">
      <c r="A204">
        <v>203</v>
      </c>
      <c r="B204">
        <v>13</v>
      </c>
      <c r="C204">
        <v>203</v>
      </c>
      <c r="E204" t="s">
        <v>7</v>
      </c>
      <c r="L204" t="s">
        <v>333</v>
      </c>
      <c r="M204">
        <v>219</v>
      </c>
      <c r="N204">
        <v>310</v>
      </c>
      <c r="O204">
        <v>204</v>
      </c>
      <c r="P204" t="s">
        <v>642</v>
      </c>
      <c r="Q204" t="s">
        <v>680</v>
      </c>
      <c r="R204">
        <v>80</v>
      </c>
      <c r="S204">
        <v>14</v>
      </c>
      <c r="U204" t="s">
        <v>674</v>
      </c>
      <c r="V204">
        <v>17.2</v>
      </c>
      <c r="W204">
        <v>90805.812232233919</v>
      </c>
      <c r="X204">
        <v>80</v>
      </c>
      <c r="Y204">
        <v>90805.812232233919</v>
      </c>
      <c r="Z204" t="s">
        <v>682</v>
      </c>
      <c r="AA204">
        <v>2220.0790989866746</v>
      </c>
      <c r="AB204">
        <v>390714.2784494909</v>
      </c>
    </row>
    <row r="205" spans="1:28">
      <c r="A205">
        <v>204</v>
      </c>
      <c r="B205">
        <v>9</v>
      </c>
      <c r="C205">
        <v>204</v>
      </c>
      <c r="E205" t="s">
        <v>7</v>
      </c>
      <c r="L205" t="s">
        <v>334</v>
      </c>
      <c r="M205">
        <v>220</v>
      </c>
      <c r="N205">
        <v>310</v>
      </c>
      <c r="O205">
        <v>205</v>
      </c>
      <c r="P205" t="s">
        <v>643</v>
      </c>
      <c r="Q205" t="s">
        <v>680</v>
      </c>
      <c r="R205">
        <v>371</v>
      </c>
      <c r="S205">
        <v>18</v>
      </c>
      <c r="T205">
        <v>18</v>
      </c>
      <c r="U205" t="s">
        <v>684</v>
      </c>
      <c r="V205">
        <v>17.079999999999998</v>
      </c>
      <c r="W205">
        <v>105050.45560828086</v>
      </c>
      <c r="X205">
        <v>371</v>
      </c>
      <c r="Y205">
        <v>105050.45560828086</v>
      </c>
      <c r="Z205" t="s">
        <v>764</v>
      </c>
      <c r="AA205">
        <v>2229.7892951931995</v>
      </c>
      <c r="AB205">
        <v>392672.95010345138</v>
      </c>
    </row>
    <row r="206" spans="1:28">
      <c r="A206">
        <v>205</v>
      </c>
      <c r="B206">
        <v>9</v>
      </c>
      <c r="C206">
        <v>205</v>
      </c>
      <c r="E206" t="s">
        <v>7</v>
      </c>
      <c r="L206" t="s">
        <v>337</v>
      </c>
      <c r="M206">
        <v>221</v>
      </c>
      <c r="N206">
        <v>310</v>
      </c>
      <c r="O206">
        <v>206</v>
      </c>
      <c r="P206" t="s">
        <v>643</v>
      </c>
      <c r="Q206" t="s">
        <v>680</v>
      </c>
      <c r="R206">
        <v>371</v>
      </c>
      <c r="S206">
        <v>18</v>
      </c>
      <c r="T206">
        <v>18</v>
      </c>
      <c r="U206" t="s">
        <v>684</v>
      </c>
      <c r="V206">
        <v>17.079999999999998</v>
      </c>
      <c r="W206">
        <v>105050.45560828086</v>
      </c>
      <c r="X206">
        <v>371</v>
      </c>
      <c r="Y206">
        <v>105050.45560828086</v>
      </c>
      <c r="Z206" t="s">
        <v>764</v>
      </c>
      <c r="AA206">
        <v>2110.6345654849424</v>
      </c>
      <c r="AB206">
        <v>353734.54223165894</v>
      </c>
    </row>
    <row r="207" spans="1:28">
      <c r="A207">
        <v>206</v>
      </c>
      <c r="B207">
        <v>17</v>
      </c>
      <c r="C207">
        <v>206</v>
      </c>
      <c r="E207" t="s">
        <v>7</v>
      </c>
      <c r="L207" t="s">
        <v>338</v>
      </c>
      <c r="M207">
        <v>222</v>
      </c>
      <c r="N207">
        <v>310</v>
      </c>
      <c r="O207">
        <v>207</v>
      </c>
      <c r="P207" t="s">
        <v>643</v>
      </c>
      <c r="Q207" t="s">
        <v>680</v>
      </c>
      <c r="R207">
        <v>371</v>
      </c>
      <c r="S207">
        <v>18</v>
      </c>
      <c r="T207">
        <v>18</v>
      </c>
      <c r="U207" t="s">
        <v>684</v>
      </c>
      <c r="V207">
        <v>16.260000000000002</v>
      </c>
      <c r="W207">
        <v>105050.45560828086</v>
      </c>
      <c r="X207">
        <v>371</v>
      </c>
      <c r="Y207">
        <v>105050.45560828086</v>
      </c>
      <c r="Z207" t="s">
        <v>731</v>
      </c>
      <c r="AA207">
        <v>2161.8849865870093</v>
      </c>
      <c r="AB207">
        <v>370858.78153347591</v>
      </c>
    </row>
    <row r="208" spans="1:28">
      <c r="A208">
        <v>207</v>
      </c>
      <c r="B208">
        <v>17</v>
      </c>
      <c r="C208">
        <v>207</v>
      </c>
      <c r="E208" t="s">
        <v>7</v>
      </c>
      <c r="L208" t="s">
        <v>339</v>
      </c>
      <c r="M208">
        <v>223</v>
      </c>
      <c r="N208">
        <v>310</v>
      </c>
      <c r="O208">
        <v>208</v>
      </c>
      <c r="P208" t="s">
        <v>643</v>
      </c>
      <c r="Q208" t="s">
        <v>680</v>
      </c>
      <c r="R208">
        <v>371</v>
      </c>
      <c r="S208">
        <v>18</v>
      </c>
      <c r="T208">
        <v>18</v>
      </c>
      <c r="U208" t="s">
        <v>684</v>
      </c>
      <c r="V208">
        <v>16.260000000000002</v>
      </c>
      <c r="W208">
        <v>105050.45560828086</v>
      </c>
      <c r="X208">
        <v>371</v>
      </c>
      <c r="Y208">
        <v>105050.45560828086</v>
      </c>
      <c r="Z208" t="s">
        <v>731</v>
      </c>
      <c r="AA208">
        <v>2145.8325319874116</v>
      </c>
      <c r="AB208">
        <v>365587.71241519676</v>
      </c>
    </row>
    <row r="209" spans="1:28">
      <c r="A209">
        <v>208</v>
      </c>
      <c r="B209">
        <v>17</v>
      </c>
      <c r="C209">
        <v>208</v>
      </c>
      <c r="E209" t="s">
        <v>7</v>
      </c>
      <c r="L209" t="s">
        <v>340</v>
      </c>
      <c r="M209">
        <v>224</v>
      </c>
      <c r="N209">
        <v>310</v>
      </c>
      <c r="O209">
        <v>209</v>
      </c>
      <c r="P209" t="s">
        <v>643</v>
      </c>
      <c r="Q209" t="s">
        <v>680</v>
      </c>
      <c r="R209">
        <v>371</v>
      </c>
      <c r="S209">
        <v>18</v>
      </c>
      <c r="T209">
        <v>18</v>
      </c>
      <c r="U209" t="s">
        <v>684</v>
      </c>
      <c r="V209">
        <v>16.260000000000002</v>
      </c>
      <c r="W209">
        <v>105050.45560828086</v>
      </c>
      <c r="X209">
        <v>371</v>
      </c>
      <c r="Y209">
        <v>105050.45560828086</v>
      </c>
      <c r="Z209" t="s">
        <v>731</v>
      </c>
      <c r="AA209">
        <v>2163.2551312844871</v>
      </c>
      <c r="AB209">
        <v>371349.98448956624</v>
      </c>
    </row>
    <row r="210" spans="1:28">
      <c r="A210">
        <v>209</v>
      </c>
      <c r="B210">
        <v>17</v>
      </c>
      <c r="C210">
        <v>209</v>
      </c>
      <c r="E210" t="s">
        <v>7</v>
      </c>
      <c r="L210" t="s">
        <v>341</v>
      </c>
      <c r="M210">
        <v>225</v>
      </c>
      <c r="N210">
        <v>310</v>
      </c>
      <c r="O210">
        <v>210</v>
      </c>
      <c r="P210" t="s">
        <v>643</v>
      </c>
      <c r="Q210" t="s">
        <v>680</v>
      </c>
      <c r="R210">
        <v>371</v>
      </c>
      <c r="S210">
        <v>18</v>
      </c>
      <c r="T210">
        <v>18</v>
      </c>
      <c r="U210" t="s">
        <v>684</v>
      </c>
      <c r="V210">
        <v>16.260000000000002</v>
      </c>
      <c r="W210">
        <v>105050.45560828086</v>
      </c>
      <c r="X210">
        <v>371</v>
      </c>
      <c r="Y210">
        <v>105050.45560828086</v>
      </c>
      <c r="Z210" t="s">
        <v>731</v>
      </c>
      <c r="AA210">
        <v>2175.3678980990294</v>
      </c>
      <c r="AB210">
        <v>375424.70712221903</v>
      </c>
    </row>
    <row r="211" spans="1:28">
      <c r="A211">
        <v>210</v>
      </c>
      <c r="B211">
        <v>17</v>
      </c>
      <c r="C211">
        <v>210</v>
      </c>
      <c r="E211" t="s">
        <v>7</v>
      </c>
      <c r="L211" t="s">
        <v>342</v>
      </c>
      <c r="M211">
        <v>226</v>
      </c>
      <c r="N211">
        <v>310</v>
      </c>
      <c r="O211">
        <v>211</v>
      </c>
      <c r="P211" t="s">
        <v>643</v>
      </c>
      <c r="Q211" t="s">
        <v>680</v>
      </c>
      <c r="R211">
        <v>371</v>
      </c>
      <c r="S211">
        <v>18</v>
      </c>
      <c r="T211">
        <v>18</v>
      </c>
      <c r="U211" t="s">
        <v>684</v>
      </c>
      <c r="V211">
        <v>16.260000000000002</v>
      </c>
      <c r="W211">
        <v>105050.45560828086</v>
      </c>
      <c r="X211">
        <v>371</v>
      </c>
      <c r="Y211">
        <v>105050.45560828086</v>
      </c>
      <c r="Z211" t="s">
        <v>731</v>
      </c>
      <c r="AA211">
        <v>2151.1533385458665</v>
      </c>
      <c r="AB211">
        <v>367402.26090742717</v>
      </c>
    </row>
    <row r="212" spans="1:28">
      <c r="A212">
        <v>211</v>
      </c>
      <c r="B212">
        <v>17</v>
      </c>
      <c r="C212">
        <v>211</v>
      </c>
      <c r="E212" t="s">
        <v>7</v>
      </c>
      <c r="L212" t="s">
        <v>343</v>
      </c>
      <c r="M212">
        <v>227</v>
      </c>
      <c r="N212">
        <v>310</v>
      </c>
      <c r="O212">
        <v>212</v>
      </c>
      <c r="P212" t="s">
        <v>643</v>
      </c>
      <c r="Q212" t="s">
        <v>680</v>
      </c>
      <c r="R212">
        <v>371</v>
      </c>
      <c r="S212">
        <v>18</v>
      </c>
      <c r="T212">
        <v>18</v>
      </c>
      <c r="U212" t="s">
        <v>684</v>
      </c>
      <c r="V212">
        <v>16.260000000000002</v>
      </c>
      <c r="W212">
        <v>105050.45560828086</v>
      </c>
      <c r="X212">
        <v>371</v>
      </c>
      <c r="Y212">
        <v>105050.45560828086</v>
      </c>
      <c r="Z212" t="s">
        <v>731</v>
      </c>
      <c r="AA212">
        <v>2187.8864694378894</v>
      </c>
      <c r="AB212">
        <v>379586.79087714356</v>
      </c>
    </row>
    <row r="213" spans="1:28">
      <c r="A213">
        <v>212</v>
      </c>
      <c r="B213">
        <v>17</v>
      </c>
      <c r="C213">
        <v>212</v>
      </c>
      <c r="E213" t="s">
        <v>7</v>
      </c>
      <c r="L213" t="s">
        <v>344</v>
      </c>
      <c r="M213">
        <v>228</v>
      </c>
      <c r="N213">
        <v>310</v>
      </c>
      <c r="O213">
        <v>213</v>
      </c>
      <c r="P213" t="s">
        <v>643</v>
      </c>
      <c r="Q213" t="s">
        <v>680</v>
      </c>
      <c r="R213">
        <v>371</v>
      </c>
      <c r="S213">
        <v>18</v>
      </c>
      <c r="T213">
        <v>18</v>
      </c>
      <c r="U213" t="s">
        <v>684</v>
      </c>
      <c r="V213">
        <v>16.260000000000002</v>
      </c>
      <c r="W213">
        <v>105050.45560828086</v>
      </c>
      <c r="X213">
        <v>371</v>
      </c>
      <c r="Y213">
        <v>105050.45560828086</v>
      </c>
      <c r="Z213" t="s">
        <v>731</v>
      </c>
      <c r="AA213">
        <v>2176.9601949513872</v>
      </c>
      <c r="AB213">
        <v>376019.39459284034</v>
      </c>
    </row>
    <row r="214" spans="1:28">
      <c r="A214">
        <v>213</v>
      </c>
      <c r="B214">
        <v>17</v>
      </c>
      <c r="C214">
        <v>213</v>
      </c>
      <c r="E214" t="s">
        <v>7</v>
      </c>
      <c r="L214" t="s">
        <v>345</v>
      </c>
      <c r="M214">
        <v>229</v>
      </c>
      <c r="N214">
        <v>310</v>
      </c>
      <c r="O214">
        <v>214</v>
      </c>
      <c r="P214" t="s">
        <v>643</v>
      </c>
      <c r="Q214" t="s">
        <v>680</v>
      </c>
      <c r="R214">
        <v>371</v>
      </c>
      <c r="S214">
        <v>18</v>
      </c>
      <c r="T214">
        <v>18</v>
      </c>
      <c r="U214" t="s">
        <v>684</v>
      </c>
      <c r="V214">
        <v>16.260000000000002</v>
      </c>
      <c r="W214">
        <v>105050.45560828086</v>
      </c>
      <c r="X214">
        <v>371</v>
      </c>
      <c r="Y214">
        <v>105050.45560828086</v>
      </c>
      <c r="Z214" t="s">
        <v>731</v>
      </c>
      <c r="AA214">
        <v>2170.7128569722327</v>
      </c>
      <c r="AB214">
        <v>373919.3780460899</v>
      </c>
    </row>
    <row r="215" spans="1:28">
      <c r="A215">
        <v>214</v>
      </c>
      <c r="B215">
        <v>17</v>
      </c>
      <c r="C215">
        <v>214</v>
      </c>
      <c r="E215" t="s">
        <v>7</v>
      </c>
      <c r="L215" t="s">
        <v>346</v>
      </c>
      <c r="M215">
        <v>230</v>
      </c>
      <c r="N215">
        <v>310</v>
      </c>
      <c r="O215">
        <v>215</v>
      </c>
      <c r="P215" t="s">
        <v>643</v>
      </c>
      <c r="Q215" t="s">
        <v>680</v>
      </c>
      <c r="R215">
        <v>371</v>
      </c>
      <c r="S215">
        <v>18</v>
      </c>
      <c r="T215">
        <v>18</v>
      </c>
      <c r="U215" t="s">
        <v>684</v>
      </c>
      <c r="V215">
        <v>16.260000000000002</v>
      </c>
      <c r="W215">
        <v>105050.45560828086</v>
      </c>
      <c r="X215">
        <v>371</v>
      </c>
      <c r="Y215">
        <v>105050.45560828086</v>
      </c>
      <c r="Z215" t="s">
        <v>731</v>
      </c>
      <c r="AA215">
        <v>2169.7131037613117</v>
      </c>
      <c r="AB215">
        <v>373569.45758061146</v>
      </c>
    </row>
    <row r="216" spans="1:28">
      <c r="A216">
        <v>215</v>
      </c>
      <c r="B216">
        <v>17</v>
      </c>
      <c r="C216">
        <v>215</v>
      </c>
      <c r="E216" t="s">
        <v>7</v>
      </c>
      <c r="L216" t="s">
        <v>347</v>
      </c>
      <c r="M216">
        <v>231</v>
      </c>
      <c r="N216">
        <v>310</v>
      </c>
      <c r="O216">
        <v>216</v>
      </c>
      <c r="P216" t="s">
        <v>643</v>
      </c>
      <c r="Q216" t="s">
        <v>680</v>
      </c>
      <c r="R216">
        <v>371</v>
      </c>
      <c r="S216">
        <v>18</v>
      </c>
      <c r="T216">
        <v>18</v>
      </c>
      <c r="U216" t="s">
        <v>684</v>
      </c>
      <c r="V216">
        <v>16.260000000000002</v>
      </c>
      <c r="W216">
        <v>105050.45560828086</v>
      </c>
      <c r="X216">
        <v>371</v>
      </c>
      <c r="Y216">
        <v>105050.45560828086</v>
      </c>
      <c r="Z216" t="s">
        <v>731</v>
      </c>
      <c r="AA216">
        <v>2163.3405527031623</v>
      </c>
      <c r="AB216">
        <v>371477.44175109809</v>
      </c>
    </row>
    <row r="217" spans="1:28">
      <c r="A217">
        <v>216</v>
      </c>
      <c r="B217">
        <v>17</v>
      </c>
      <c r="C217">
        <v>216</v>
      </c>
      <c r="E217" t="s">
        <v>7</v>
      </c>
      <c r="L217" t="s">
        <v>348</v>
      </c>
      <c r="M217">
        <v>232</v>
      </c>
      <c r="N217">
        <v>310</v>
      </c>
      <c r="O217">
        <v>217</v>
      </c>
      <c r="P217" t="s">
        <v>643</v>
      </c>
      <c r="Q217" t="s">
        <v>680</v>
      </c>
      <c r="R217">
        <v>371</v>
      </c>
      <c r="S217">
        <v>18</v>
      </c>
      <c r="T217">
        <v>18</v>
      </c>
      <c r="U217" t="s">
        <v>684</v>
      </c>
      <c r="V217">
        <v>16.260000000000002</v>
      </c>
      <c r="W217">
        <v>105050.45560828086</v>
      </c>
      <c r="X217">
        <v>371</v>
      </c>
      <c r="Y217">
        <v>105050.45560828086</v>
      </c>
      <c r="Z217" t="s">
        <v>731</v>
      </c>
      <c r="AA217">
        <v>2179.8005249350585</v>
      </c>
      <c r="AB217">
        <v>376947.27420087974</v>
      </c>
    </row>
    <row r="218" spans="1:28">
      <c r="A218">
        <v>217</v>
      </c>
      <c r="B218">
        <v>17</v>
      </c>
      <c r="C218">
        <v>217</v>
      </c>
      <c r="E218" t="s">
        <v>7</v>
      </c>
      <c r="L218" t="s">
        <v>349</v>
      </c>
      <c r="M218">
        <v>233</v>
      </c>
      <c r="N218">
        <v>310</v>
      </c>
      <c r="O218">
        <v>218</v>
      </c>
      <c r="P218" t="s">
        <v>643</v>
      </c>
      <c r="Q218" t="s">
        <v>680</v>
      </c>
      <c r="R218">
        <v>371</v>
      </c>
      <c r="S218">
        <v>18</v>
      </c>
      <c r="T218">
        <v>18</v>
      </c>
      <c r="U218" t="s">
        <v>684</v>
      </c>
      <c r="V218">
        <v>16.260000000000002</v>
      </c>
      <c r="W218">
        <v>105050.45560828086</v>
      </c>
      <c r="X218">
        <v>371</v>
      </c>
      <c r="Y218">
        <v>105050.45560828086</v>
      </c>
      <c r="Z218" t="s">
        <v>731</v>
      </c>
      <c r="AA218">
        <v>2165.2376189550041</v>
      </c>
      <c r="AB218">
        <v>372074.36801754177</v>
      </c>
    </row>
    <row r="219" spans="1:28">
      <c r="A219">
        <v>218</v>
      </c>
      <c r="B219">
        <v>17</v>
      </c>
      <c r="C219">
        <v>218</v>
      </c>
      <c r="E219" t="s">
        <v>7</v>
      </c>
      <c r="L219" t="s">
        <v>350</v>
      </c>
      <c r="M219">
        <v>234</v>
      </c>
      <c r="N219">
        <v>310</v>
      </c>
      <c r="O219">
        <v>219</v>
      </c>
      <c r="P219" t="s">
        <v>643</v>
      </c>
      <c r="Q219" t="s">
        <v>680</v>
      </c>
      <c r="R219">
        <v>371</v>
      </c>
      <c r="S219">
        <v>18</v>
      </c>
      <c r="T219">
        <v>18</v>
      </c>
      <c r="U219" t="s">
        <v>684</v>
      </c>
      <c r="V219">
        <v>16.260000000000002</v>
      </c>
      <c r="W219">
        <v>105050.45560828086</v>
      </c>
      <c r="X219">
        <v>371</v>
      </c>
      <c r="Y219">
        <v>105050.45560828086</v>
      </c>
      <c r="Z219" t="s">
        <v>731</v>
      </c>
      <c r="AA219">
        <v>2166.7774962216772</v>
      </c>
      <c r="AB219">
        <v>372650.54198757536</v>
      </c>
    </row>
    <row r="220" spans="1:28">
      <c r="A220">
        <v>219</v>
      </c>
      <c r="B220">
        <v>17</v>
      </c>
      <c r="C220">
        <v>219</v>
      </c>
      <c r="E220" t="s">
        <v>7</v>
      </c>
      <c r="L220" t="s">
        <v>351</v>
      </c>
      <c r="M220">
        <v>235</v>
      </c>
      <c r="N220">
        <v>310</v>
      </c>
      <c r="O220">
        <v>220</v>
      </c>
      <c r="P220" t="s">
        <v>643</v>
      </c>
      <c r="Q220" t="s">
        <v>680</v>
      </c>
      <c r="R220">
        <v>371</v>
      </c>
      <c r="S220">
        <v>18</v>
      </c>
      <c r="T220">
        <v>18</v>
      </c>
      <c r="U220" t="s">
        <v>684</v>
      </c>
      <c r="V220">
        <v>16.260000000000002</v>
      </c>
      <c r="W220">
        <v>105050.45560828086</v>
      </c>
      <c r="X220">
        <v>371</v>
      </c>
      <c r="Y220">
        <v>105050.45560828086</v>
      </c>
      <c r="Z220" t="s">
        <v>731</v>
      </c>
      <c r="AA220">
        <v>2158.7913499556198</v>
      </c>
      <c r="AB220">
        <v>369956.20116059808</v>
      </c>
    </row>
    <row r="221" spans="1:28">
      <c r="A221">
        <v>220</v>
      </c>
      <c r="B221">
        <v>17</v>
      </c>
      <c r="C221">
        <v>220</v>
      </c>
      <c r="E221" t="s">
        <v>7</v>
      </c>
      <c r="L221" t="s">
        <v>352</v>
      </c>
      <c r="M221">
        <v>236</v>
      </c>
      <c r="N221">
        <v>310</v>
      </c>
      <c r="O221">
        <v>221</v>
      </c>
      <c r="P221" t="s">
        <v>643</v>
      </c>
      <c r="Q221" t="s">
        <v>680</v>
      </c>
      <c r="R221">
        <v>371</v>
      </c>
      <c r="S221">
        <v>18</v>
      </c>
      <c r="T221">
        <v>18</v>
      </c>
      <c r="U221" t="s">
        <v>684</v>
      </c>
      <c r="V221">
        <v>16.260000000000002</v>
      </c>
      <c r="W221">
        <v>105050.45560828086</v>
      </c>
      <c r="X221">
        <v>371</v>
      </c>
      <c r="Y221">
        <v>105050.45560828086</v>
      </c>
      <c r="Z221" t="s">
        <v>731</v>
      </c>
      <c r="AA221">
        <v>2159.2919164390155</v>
      </c>
      <c r="AB221">
        <v>370111.86916569964</v>
      </c>
    </row>
    <row r="222" spans="1:28">
      <c r="A222">
        <v>221</v>
      </c>
      <c r="B222">
        <v>17</v>
      </c>
      <c r="C222">
        <v>221</v>
      </c>
      <c r="E222" t="s">
        <v>7</v>
      </c>
      <c r="L222" t="s">
        <v>353</v>
      </c>
      <c r="M222">
        <v>237</v>
      </c>
      <c r="N222">
        <v>310</v>
      </c>
      <c r="O222">
        <v>222</v>
      </c>
      <c r="P222" t="s">
        <v>643</v>
      </c>
      <c r="Q222" t="s">
        <v>680</v>
      </c>
      <c r="R222">
        <v>371</v>
      </c>
      <c r="S222">
        <v>18</v>
      </c>
      <c r="T222">
        <v>18</v>
      </c>
      <c r="U222" t="s">
        <v>684</v>
      </c>
      <c r="V222">
        <v>16.260000000000002</v>
      </c>
      <c r="W222">
        <v>105050.45560828086</v>
      </c>
      <c r="X222">
        <v>371</v>
      </c>
      <c r="Y222">
        <v>105050.45560828086</v>
      </c>
      <c r="Z222" t="s">
        <v>731</v>
      </c>
      <c r="AA222">
        <v>2161.4307520940843</v>
      </c>
      <c r="AB222">
        <v>370815.2169106722</v>
      </c>
    </row>
    <row r="223" spans="1:28">
      <c r="A223">
        <v>222</v>
      </c>
      <c r="B223">
        <v>17</v>
      </c>
      <c r="C223">
        <v>222</v>
      </c>
      <c r="E223" t="s">
        <v>7</v>
      </c>
      <c r="L223" t="s">
        <v>354</v>
      </c>
      <c r="M223">
        <v>238</v>
      </c>
      <c r="N223">
        <v>310</v>
      </c>
      <c r="O223">
        <v>223</v>
      </c>
      <c r="P223" t="s">
        <v>643</v>
      </c>
      <c r="Q223" t="s">
        <v>680</v>
      </c>
      <c r="R223">
        <v>371</v>
      </c>
      <c r="S223">
        <v>18</v>
      </c>
      <c r="T223">
        <v>18</v>
      </c>
      <c r="U223" t="s">
        <v>684</v>
      </c>
      <c r="V223">
        <v>16.260000000000002</v>
      </c>
      <c r="W223">
        <v>105050.45560828086</v>
      </c>
      <c r="X223">
        <v>371</v>
      </c>
      <c r="Y223">
        <v>105050.45560828086</v>
      </c>
      <c r="Z223" t="s">
        <v>731</v>
      </c>
      <c r="AA223">
        <v>2183.6925647634062</v>
      </c>
      <c r="AB223">
        <v>378284.44084040693</v>
      </c>
    </row>
    <row r="224" spans="1:28">
      <c r="A224">
        <v>223</v>
      </c>
      <c r="B224">
        <v>17</v>
      </c>
      <c r="C224">
        <v>223</v>
      </c>
      <c r="E224" t="s">
        <v>7</v>
      </c>
      <c r="L224" t="s">
        <v>355</v>
      </c>
      <c r="M224">
        <v>239</v>
      </c>
      <c r="N224">
        <v>310</v>
      </c>
      <c r="O224">
        <v>224</v>
      </c>
      <c r="P224" t="s">
        <v>643</v>
      </c>
      <c r="Q224" t="s">
        <v>680</v>
      </c>
      <c r="R224">
        <v>371</v>
      </c>
      <c r="S224">
        <v>18</v>
      </c>
      <c r="T224">
        <v>18</v>
      </c>
      <c r="U224" t="s">
        <v>684</v>
      </c>
      <c r="V224">
        <v>16.260000000000002</v>
      </c>
      <c r="W224">
        <v>105050.45560828086</v>
      </c>
      <c r="X224">
        <v>371</v>
      </c>
      <c r="Y224">
        <v>105050.45560828086</v>
      </c>
      <c r="Z224" t="s">
        <v>731</v>
      </c>
      <c r="AA224">
        <v>2168.9531790286046</v>
      </c>
      <c r="AB224">
        <v>373305.59342003945</v>
      </c>
    </row>
    <row r="225" spans="1:28">
      <c r="A225">
        <v>224</v>
      </c>
      <c r="B225">
        <v>17</v>
      </c>
      <c r="C225">
        <v>224</v>
      </c>
      <c r="E225" t="s">
        <v>7</v>
      </c>
      <c r="L225" t="s">
        <v>356</v>
      </c>
      <c r="M225">
        <v>240</v>
      </c>
      <c r="N225">
        <v>310</v>
      </c>
      <c r="O225">
        <v>225</v>
      </c>
      <c r="P225" t="s">
        <v>643</v>
      </c>
      <c r="Q225" t="s">
        <v>680</v>
      </c>
      <c r="R225">
        <v>371</v>
      </c>
      <c r="S225">
        <v>18</v>
      </c>
      <c r="T225">
        <v>18</v>
      </c>
      <c r="U225" t="s">
        <v>684</v>
      </c>
      <c r="V225">
        <v>16.260000000000002</v>
      </c>
      <c r="W225">
        <v>105050.45560828086</v>
      </c>
      <c r="X225">
        <v>371</v>
      </c>
      <c r="Y225">
        <v>105050.45560828086</v>
      </c>
      <c r="Z225" t="s">
        <v>731</v>
      </c>
      <c r="AA225">
        <v>2171.3778724982576</v>
      </c>
      <c r="AB225">
        <v>374246.77082123648</v>
      </c>
    </row>
    <row r="226" spans="1:28">
      <c r="A226">
        <v>225</v>
      </c>
      <c r="B226">
        <v>17</v>
      </c>
      <c r="C226">
        <v>225</v>
      </c>
      <c r="E226" t="s">
        <v>7</v>
      </c>
      <c r="L226" t="s">
        <v>357</v>
      </c>
      <c r="M226">
        <v>241</v>
      </c>
      <c r="N226">
        <v>310</v>
      </c>
      <c r="O226">
        <v>226</v>
      </c>
      <c r="P226" t="s">
        <v>643</v>
      </c>
      <c r="Q226" t="s">
        <v>680</v>
      </c>
      <c r="R226">
        <v>371</v>
      </c>
      <c r="S226">
        <v>18</v>
      </c>
      <c r="T226">
        <v>18</v>
      </c>
      <c r="U226" t="s">
        <v>684</v>
      </c>
      <c r="V226">
        <v>16.260000000000002</v>
      </c>
      <c r="W226">
        <v>105050.45560828086</v>
      </c>
      <c r="X226">
        <v>371</v>
      </c>
      <c r="Y226">
        <v>105050.45560828086</v>
      </c>
      <c r="Z226" t="s">
        <v>731</v>
      </c>
      <c r="AA226">
        <v>2165.4504194124888</v>
      </c>
      <c r="AB226">
        <v>372136.64970403927</v>
      </c>
    </row>
    <row r="227" spans="1:28">
      <c r="A227">
        <v>226</v>
      </c>
      <c r="B227">
        <v>17</v>
      </c>
      <c r="C227">
        <v>226</v>
      </c>
      <c r="E227" t="s">
        <v>7</v>
      </c>
      <c r="L227" t="s">
        <v>358</v>
      </c>
      <c r="M227">
        <v>242</v>
      </c>
      <c r="N227">
        <v>310</v>
      </c>
      <c r="O227">
        <v>227</v>
      </c>
      <c r="P227" t="s">
        <v>643</v>
      </c>
      <c r="Q227" t="s">
        <v>680</v>
      </c>
      <c r="R227">
        <v>371</v>
      </c>
      <c r="S227">
        <v>18</v>
      </c>
      <c r="T227">
        <v>18</v>
      </c>
      <c r="U227" t="s">
        <v>684</v>
      </c>
      <c r="V227">
        <v>16.260000000000002</v>
      </c>
      <c r="W227">
        <v>105050.45560828086</v>
      </c>
      <c r="X227">
        <v>371</v>
      </c>
      <c r="Y227">
        <v>105050.45560828086</v>
      </c>
      <c r="Z227" t="s">
        <v>731</v>
      </c>
      <c r="AA227">
        <v>2160.6408036365151</v>
      </c>
      <c r="AB227">
        <v>370576.1475234204</v>
      </c>
    </row>
    <row r="228" spans="1:28">
      <c r="A228">
        <v>227</v>
      </c>
      <c r="B228">
        <v>17</v>
      </c>
      <c r="C228">
        <v>227</v>
      </c>
      <c r="E228" t="s">
        <v>7</v>
      </c>
      <c r="L228" t="s">
        <v>359</v>
      </c>
      <c r="M228">
        <v>243</v>
      </c>
      <c r="N228">
        <v>310</v>
      </c>
      <c r="O228">
        <v>228</v>
      </c>
      <c r="P228" t="s">
        <v>643</v>
      </c>
      <c r="Q228" t="s">
        <v>680</v>
      </c>
      <c r="R228">
        <v>371</v>
      </c>
      <c r="S228">
        <v>18</v>
      </c>
      <c r="T228">
        <v>18</v>
      </c>
      <c r="U228" t="s">
        <v>684</v>
      </c>
      <c r="V228">
        <v>16.260000000000002</v>
      </c>
      <c r="W228">
        <v>105050.45560828086</v>
      </c>
      <c r="X228">
        <v>371</v>
      </c>
      <c r="Y228">
        <v>105050.45560828086</v>
      </c>
      <c r="Z228" t="s">
        <v>731</v>
      </c>
      <c r="AA228">
        <v>2174.389960012104</v>
      </c>
      <c r="AB228">
        <v>375046.46543567855</v>
      </c>
    </row>
    <row r="229" spans="1:28">
      <c r="A229">
        <v>228</v>
      </c>
      <c r="B229">
        <v>17</v>
      </c>
      <c r="C229">
        <v>228</v>
      </c>
      <c r="E229" t="s">
        <v>7</v>
      </c>
      <c r="L229" t="s">
        <v>360</v>
      </c>
      <c r="M229">
        <v>244</v>
      </c>
      <c r="N229">
        <v>310</v>
      </c>
      <c r="O229">
        <v>229</v>
      </c>
      <c r="P229" t="s">
        <v>643</v>
      </c>
      <c r="Q229" t="s">
        <v>680</v>
      </c>
      <c r="R229">
        <v>371</v>
      </c>
      <c r="S229">
        <v>18</v>
      </c>
      <c r="T229">
        <v>18</v>
      </c>
      <c r="U229" t="s">
        <v>684</v>
      </c>
      <c r="V229">
        <v>16.260000000000002</v>
      </c>
      <c r="W229">
        <v>105050.45560828086</v>
      </c>
      <c r="X229">
        <v>371</v>
      </c>
      <c r="Y229">
        <v>105050.45560828086</v>
      </c>
      <c r="Z229" t="s">
        <v>731</v>
      </c>
      <c r="AA229">
        <v>2152.7787113819882</v>
      </c>
      <c r="AB229">
        <v>367989.38243717101</v>
      </c>
    </row>
    <row r="230" spans="1:28">
      <c r="A230">
        <v>229</v>
      </c>
      <c r="B230">
        <v>17</v>
      </c>
      <c r="C230">
        <v>229</v>
      </c>
      <c r="E230" t="s">
        <v>7</v>
      </c>
      <c r="L230" t="s">
        <v>361</v>
      </c>
      <c r="M230">
        <v>245</v>
      </c>
      <c r="N230">
        <v>310</v>
      </c>
      <c r="O230">
        <v>230</v>
      </c>
      <c r="P230" t="s">
        <v>643</v>
      </c>
      <c r="Q230" t="s">
        <v>680</v>
      </c>
      <c r="R230">
        <v>371</v>
      </c>
      <c r="S230">
        <v>18</v>
      </c>
      <c r="T230">
        <v>18</v>
      </c>
      <c r="U230" t="s">
        <v>684</v>
      </c>
      <c r="V230">
        <v>16.260000000000002</v>
      </c>
      <c r="W230">
        <v>105050.45560828086</v>
      </c>
      <c r="X230">
        <v>371</v>
      </c>
      <c r="Y230">
        <v>105050.45560828086</v>
      </c>
      <c r="Z230" t="s">
        <v>731</v>
      </c>
      <c r="AA230">
        <v>2147.3876813786228</v>
      </c>
      <c r="AB230">
        <v>366055.56439022865</v>
      </c>
    </row>
    <row r="231" spans="1:28">
      <c r="A231">
        <v>230</v>
      </c>
      <c r="B231">
        <v>17</v>
      </c>
      <c r="C231">
        <v>230</v>
      </c>
      <c r="E231" t="s">
        <v>7</v>
      </c>
      <c r="L231" t="s">
        <v>362</v>
      </c>
      <c r="M231">
        <v>246</v>
      </c>
      <c r="N231">
        <v>310</v>
      </c>
      <c r="O231">
        <v>231</v>
      </c>
      <c r="P231" t="s">
        <v>643</v>
      </c>
      <c r="Q231" t="s">
        <v>680</v>
      </c>
      <c r="R231">
        <v>371</v>
      </c>
      <c r="S231">
        <v>18</v>
      </c>
      <c r="T231">
        <v>18</v>
      </c>
      <c r="U231" t="s">
        <v>684</v>
      </c>
      <c r="V231">
        <v>16.260000000000002</v>
      </c>
      <c r="W231">
        <v>105050.45560828086</v>
      </c>
      <c r="X231">
        <v>371</v>
      </c>
      <c r="Y231">
        <v>105050.45560828086</v>
      </c>
      <c r="Z231" t="s">
        <v>731</v>
      </c>
      <c r="AA231">
        <v>2179.0224870703955</v>
      </c>
      <c r="AB231">
        <v>376734.4242776414</v>
      </c>
    </row>
    <row r="232" spans="1:28">
      <c r="A232">
        <v>231</v>
      </c>
      <c r="B232">
        <v>1</v>
      </c>
      <c r="C232">
        <v>231</v>
      </c>
      <c r="E232" t="s">
        <v>7</v>
      </c>
      <c r="L232" t="s">
        <v>363</v>
      </c>
      <c r="M232">
        <v>247</v>
      </c>
      <c r="N232">
        <v>310</v>
      </c>
      <c r="O232">
        <v>232</v>
      </c>
      <c r="P232" t="s">
        <v>757</v>
      </c>
      <c r="Q232" t="s">
        <v>680</v>
      </c>
      <c r="R232">
        <v>303</v>
      </c>
      <c r="S232">
        <v>14</v>
      </c>
      <c r="U232" t="s">
        <v>674</v>
      </c>
      <c r="V232">
        <v>18.989999999999998</v>
      </c>
      <c r="W232">
        <v>100290.52600297022</v>
      </c>
      <c r="X232">
        <v>303</v>
      </c>
      <c r="Y232">
        <v>100290.52600297022</v>
      </c>
      <c r="Z232" t="s">
        <v>255</v>
      </c>
      <c r="AA232">
        <v>2054.6520803549602</v>
      </c>
      <c r="AB232">
        <v>335605.05633239023</v>
      </c>
    </row>
    <row r="233" spans="1:28">
      <c r="A233">
        <v>232</v>
      </c>
      <c r="B233">
        <v>1</v>
      </c>
      <c r="C233">
        <v>232</v>
      </c>
      <c r="E233" t="s">
        <v>7</v>
      </c>
      <c r="L233" t="s">
        <v>364</v>
      </c>
      <c r="M233">
        <v>248</v>
      </c>
      <c r="N233">
        <v>310</v>
      </c>
      <c r="O233">
        <v>233</v>
      </c>
      <c r="P233" t="s">
        <v>757</v>
      </c>
      <c r="Q233" t="s">
        <v>680</v>
      </c>
      <c r="R233">
        <v>303</v>
      </c>
      <c r="S233">
        <v>14</v>
      </c>
      <c r="U233" t="s">
        <v>674</v>
      </c>
      <c r="V233">
        <v>18.989999999999998</v>
      </c>
      <c r="W233">
        <v>100290.52600297022</v>
      </c>
      <c r="X233">
        <v>303</v>
      </c>
      <c r="Y233">
        <v>100290.52600297022</v>
      </c>
      <c r="Z233" t="s">
        <v>255</v>
      </c>
      <c r="AA233">
        <v>2185.8353957938602</v>
      </c>
      <c r="AB233">
        <v>379039.50176474079</v>
      </c>
    </row>
    <row r="234" spans="1:28">
      <c r="A234">
        <v>233</v>
      </c>
      <c r="B234">
        <v>1</v>
      </c>
      <c r="C234">
        <v>233</v>
      </c>
      <c r="E234" t="s">
        <v>7</v>
      </c>
      <c r="L234" t="s">
        <v>365</v>
      </c>
      <c r="M234">
        <v>249</v>
      </c>
      <c r="N234">
        <v>310</v>
      </c>
      <c r="O234">
        <v>234</v>
      </c>
      <c r="P234" t="s">
        <v>757</v>
      </c>
      <c r="Q234" t="s">
        <v>680</v>
      </c>
      <c r="R234">
        <v>303</v>
      </c>
      <c r="S234">
        <v>14</v>
      </c>
      <c r="U234" t="s">
        <v>674</v>
      </c>
      <c r="V234">
        <v>18.989999999999998</v>
      </c>
      <c r="W234">
        <v>100290.52600297022</v>
      </c>
      <c r="X234">
        <v>303</v>
      </c>
      <c r="Y234">
        <v>100290.52600297022</v>
      </c>
      <c r="Z234" t="s">
        <v>255</v>
      </c>
      <c r="AA234">
        <v>2171.3497460094409</v>
      </c>
      <c r="AB234">
        <v>374124.06390638184</v>
      </c>
    </row>
    <row r="235" spans="1:28">
      <c r="A235">
        <v>234</v>
      </c>
      <c r="B235">
        <v>1</v>
      </c>
      <c r="C235">
        <v>234</v>
      </c>
      <c r="E235" t="s">
        <v>7</v>
      </c>
      <c r="L235" t="s">
        <v>366</v>
      </c>
      <c r="M235">
        <v>250</v>
      </c>
      <c r="N235">
        <v>310</v>
      </c>
      <c r="O235">
        <v>235</v>
      </c>
      <c r="P235" t="s">
        <v>757</v>
      </c>
      <c r="Q235" t="s">
        <v>680</v>
      </c>
      <c r="R235">
        <v>303</v>
      </c>
      <c r="S235">
        <v>14</v>
      </c>
      <c r="U235" t="s">
        <v>674</v>
      </c>
      <c r="V235">
        <v>18.989999999999998</v>
      </c>
      <c r="W235">
        <v>100290.52600297022</v>
      </c>
      <c r="X235">
        <v>303</v>
      </c>
      <c r="Y235">
        <v>100290.52600297022</v>
      </c>
      <c r="Z235" t="s">
        <v>255</v>
      </c>
      <c r="AA235">
        <v>2160.8964110505708</v>
      </c>
      <c r="AB235">
        <v>370703.95761742006</v>
      </c>
    </row>
    <row r="236" spans="1:28">
      <c r="A236">
        <v>235</v>
      </c>
      <c r="B236">
        <v>2</v>
      </c>
      <c r="C236">
        <v>235</v>
      </c>
      <c r="E236" t="s">
        <v>7</v>
      </c>
      <c r="L236" t="s">
        <v>367</v>
      </c>
      <c r="M236">
        <v>251</v>
      </c>
      <c r="N236">
        <v>310</v>
      </c>
      <c r="O236">
        <v>236</v>
      </c>
      <c r="P236" t="s">
        <v>754</v>
      </c>
      <c r="Q236" t="s">
        <v>680</v>
      </c>
      <c r="R236">
        <v>113</v>
      </c>
      <c r="S236">
        <v>14</v>
      </c>
      <c r="U236" t="s">
        <v>674</v>
      </c>
      <c r="V236">
        <v>17.5</v>
      </c>
      <c r="W236">
        <v>92404.620117965125</v>
      </c>
      <c r="X236">
        <v>113</v>
      </c>
      <c r="Y236">
        <v>92404.620117965125</v>
      </c>
      <c r="Z236" t="s">
        <v>236</v>
      </c>
      <c r="AA236">
        <v>2294.448707550478</v>
      </c>
      <c r="AB236">
        <v>416832.30454312544</v>
      </c>
    </row>
    <row r="237" spans="1:28">
      <c r="A237">
        <v>236</v>
      </c>
      <c r="B237">
        <v>3</v>
      </c>
      <c r="C237">
        <v>236</v>
      </c>
      <c r="E237" t="s">
        <v>7</v>
      </c>
      <c r="L237" t="s">
        <v>368</v>
      </c>
      <c r="M237">
        <v>253</v>
      </c>
      <c r="N237">
        <v>310</v>
      </c>
      <c r="O237">
        <v>237</v>
      </c>
      <c r="P237" t="s">
        <v>749</v>
      </c>
      <c r="Q237" t="s">
        <v>680</v>
      </c>
      <c r="R237">
        <v>54</v>
      </c>
      <c r="S237">
        <v>14</v>
      </c>
      <c r="U237" t="s">
        <v>674</v>
      </c>
      <c r="V237">
        <v>16.850000000000001</v>
      </c>
      <c r="W237">
        <v>88981.265607574111</v>
      </c>
      <c r="X237">
        <v>54</v>
      </c>
      <c r="Y237">
        <v>88981.265607574111</v>
      </c>
      <c r="Z237" t="s">
        <v>750</v>
      </c>
      <c r="AA237">
        <v>2144.1025682520221</v>
      </c>
      <c r="AB237">
        <v>365445.67580347665</v>
      </c>
    </row>
    <row r="238" spans="1:28">
      <c r="A238">
        <v>237</v>
      </c>
      <c r="B238">
        <v>1</v>
      </c>
      <c r="C238">
        <v>237</v>
      </c>
      <c r="E238" t="s">
        <v>7</v>
      </c>
      <c r="L238" t="s">
        <v>369</v>
      </c>
      <c r="M238">
        <v>254</v>
      </c>
      <c r="N238">
        <v>310</v>
      </c>
      <c r="O238">
        <v>238</v>
      </c>
      <c r="P238" t="s">
        <v>765</v>
      </c>
      <c r="Q238" t="s">
        <v>680</v>
      </c>
      <c r="R238">
        <v>71</v>
      </c>
      <c r="S238">
        <v>15</v>
      </c>
      <c r="U238" t="s">
        <v>674</v>
      </c>
      <c r="V238">
        <v>17.100000000000001</v>
      </c>
      <c r="W238">
        <v>90300.742301422433</v>
      </c>
      <c r="X238">
        <v>71</v>
      </c>
      <c r="Y238">
        <v>90300.742301422433</v>
      </c>
      <c r="Z238" t="s">
        <v>371</v>
      </c>
      <c r="AA238">
        <v>2200.103257539321</v>
      </c>
      <c r="AB238">
        <v>383979.4018243014</v>
      </c>
    </row>
    <row r="239" spans="1:28">
      <c r="A239">
        <v>238</v>
      </c>
      <c r="B239">
        <v>7</v>
      </c>
      <c r="C239">
        <v>238</v>
      </c>
      <c r="E239" t="s">
        <v>7</v>
      </c>
      <c r="L239" t="s">
        <v>372</v>
      </c>
      <c r="M239">
        <v>256</v>
      </c>
      <c r="N239">
        <v>310</v>
      </c>
      <c r="O239">
        <v>239</v>
      </c>
      <c r="P239" t="s">
        <v>716</v>
      </c>
      <c r="Q239" t="s">
        <v>680</v>
      </c>
      <c r="R239">
        <v>164</v>
      </c>
      <c r="S239">
        <v>14</v>
      </c>
      <c r="U239" t="s">
        <v>674</v>
      </c>
      <c r="V239">
        <v>17.86</v>
      </c>
      <c r="W239">
        <v>94305.075898600233</v>
      </c>
      <c r="X239">
        <v>164</v>
      </c>
      <c r="Y239">
        <v>94305.075898600233</v>
      </c>
      <c r="Z239" t="s">
        <v>717</v>
      </c>
      <c r="AA239">
        <v>2141.6469493621698</v>
      </c>
      <c r="AB239">
        <v>364229.11740340228</v>
      </c>
    </row>
    <row r="240" spans="1:28">
      <c r="A240">
        <v>239</v>
      </c>
      <c r="B240">
        <v>24</v>
      </c>
      <c r="C240">
        <v>239</v>
      </c>
      <c r="E240" t="s">
        <v>7</v>
      </c>
      <c r="L240" t="s">
        <v>373</v>
      </c>
      <c r="M240">
        <v>257</v>
      </c>
      <c r="N240">
        <v>310</v>
      </c>
      <c r="O240">
        <v>240</v>
      </c>
      <c r="P240" t="s">
        <v>643</v>
      </c>
      <c r="Q240" t="s">
        <v>680</v>
      </c>
      <c r="R240">
        <v>371</v>
      </c>
      <c r="S240">
        <v>18</v>
      </c>
      <c r="T240">
        <v>18</v>
      </c>
      <c r="U240" t="s">
        <v>684</v>
      </c>
      <c r="V240">
        <v>19.34</v>
      </c>
      <c r="W240">
        <v>105050.45560828086</v>
      </c>
      <c r="X240">
        <v>371</v>
      </c>
      <c r="Y240">
        <v>105050.45560828086</v>
      </c>
      <c r="Z240" t="s">
        <v>715</v>
      </c>
      <c r="AA240">
        <v>2251.3865078385224</v>
      </c>
      <c r="AB240">
        <v>400257.11949436821</v>
      </c>
    </row>
    <row r="241" spans="1:28">
      <c r="A241">
        <v>240</v>
      </c>
      <c r="B241">
        <v>17</v>
      </c>
      <c r="C241">
        <v>240</v>
      </c>
      <c r="E241" t="s">
        <v>7</v>
      </c>
      <c r="L241" t="s">
        <v>374</v>
      </c>
      <c r="M241">
        <v>258</v>
      </c>
      <c r="N241">
        <v>310</v>
      </c>
      <c r="O241">
        <v>241</v>
      </c>
      <c r="P241" t="s">
        <v>643</v>
      </c>
      <c r="Q241" t="s">
        <v>680</v>
      </c>
      <c r="R241">
        <v>371</v>
      </c>
      <c r="S241">
        <v>18</v>
      </c>
      <c r="T241">
        <v>18</v>
      </c>
      <c r="U241" t="s">
        <v>684</v>
      </c>
      <c r="V241">
        <v>16.260000000000002</v>
      </c>
      <c r="W241">
        <v>105050.45560828086</v>
      </c>
      <c r="X241">
        <v>371</v>
      </c>
      <c r="Y241">
        <v>105050.45560828086</v>
      </c>
      <c r="Z241" t="s">
        <v>731</v>
      </c>
      <c r="AA241">
        <v>2220.6943137129374</v>
      </c>
      <c r="AB241">
        <v>390069.33644655976</v>
      </c>
    </row>
    <row r="242" spans="1:28">
      <c r="A242">
        <v>241</v>
      </c>
      <c r="B242">
        <v>17</v>
      </c>
      <c r="C242">
        <v>241</v>
      </c>
      <c r="E242" t="s">
        <v>7</v>
      </c>
      <c r="L242" t="s">
        <v>375</v>
      </c>
      <c r="M242">
        <v>259</v>
      </c>
      <c r="N242">
        <v>310</v>
      </c>
      <c r="O242">
        <v>242</v>
      </c>
      <c r="P242" t="s">
        <v>643</v>
      </c>
      <c r="Q242" t="s">
        <v>680</v>
      </c>
      <c r="R242">
        <v>371</v>
      </c>
      <c r="S242">
        <v>18</v>
      </c>
      <c r="T242">
        <v>18</v>
      </c>
      <c r="U242" t="s">
        <v>684</v>
      </c>
      <c r="V242">
        <v>16.260000000000002</v>
      </c>
      <c r="W242">
        <v>105050.45560828086</v>
      </c>
      <c r="X242">
        <v>371</v>
      </c>
      <c r="Y242">
        <v>105050.45560828086</v>
      </c>
      <c r="Z242" t="s">
        <v>731</v>
      </c>
      <c r="AA242">
        <v>2228.0490855113558</v>
      </c>
      <c r="AB242">
        <v>393138.46407149493</v>
      </c>
    </row>
    <row r="243" spans="1:28">
      <c r="A243">
        <v>242</v>
      </c>
      <c r="B243">
        <v>17</v>
      </c>
      <c r="C243">
        <v>242</v>
      </c>
      <c r="E243" t="s">
        <v>7</v>
      </c>
      <c r="L243" t="s">
        <v>376</v>
      </c>
      <c r="M243">
        <v>260</v>
      </c>
      <c r="N243">
        <v>310</v>
      </c>
      <c r="O243">
        <v>243</v>
      </c>
      <c r="P243" t="s">
        <v>643</v>
      </c>
      <c r="Q243" t="s">
        <v>680</v>
      </c>
      <c r="R243">
        <v>371</v>
      </c>
      <c r="S243">
        <v>18</v>
      </c>
      <c r="T243">
        <v>18</v>
      </c>
      <c r="U243" t="s">
        <v>684</v>
      </c>
      <c r="V243">
        <v>16.260000000000002</v>
      </c>
      <c r="W243">
        <v>105050.45560828086</v>
      </c>
      <c r="X243">
        <v>371</v>
      </c>
      <c r="Y243">
        <v>105050.45560828086</v>
      </c>
      <c r="Z243" t="s">
        <v>731</v>
      </c>
      <c r="AA243">
        <v>2114.7612820429531</v>
      </c>
      <c r="AB243">
        <v>355245.83251727239</v>
      </c>
    </row>
    <row r="244" spans="1:28">
      <c r="A244">
        <v>243</v>
      </c>
      <c r="B244">
        <v>17</v>
      </c>
      <c r="C244">
        <v>243</v>
      </c>
      <c r="E244" t="s">
        <v>7</v>
      </c>
      <c r="L244" t="s">
        <v>377</v>
      </c>
      <c r="M244">
        <v>261</v>
      </c>
      <c r="N244">
        <v>310</v>
      </c>
      <c r="O244">
        <v>244</v>
      </c>
      <c r="P244" t="s">
        <v>643</v>
      </c>
      <c r="Q244" t="s">
        <v>680</v>
      </c>
      <c r="R244">
        <v>371</v>
      </c>
      <c r="S244">
        <v>18</v>
      </c>
      <c r="T244">
        <v>18</v>
      </c>
      <c r="U244" t="s">
        <v>684</v>
      </c>
      <c r="V244">
        <v>16.260000000000002</v>
      </c>
      <c r="W244">
        <v>105050.45560828086</v>
      </c>
      <c r="X244">
        <v>371</v>
      </c>
      <c r="Y244">
        <v>105050.45560828086</v>
      </c>
      <c r="Z244" t="s">
        <v>731</v>
      </c>
      <c r="AA244">
        <v>2193.6008359301909</v>
      </c>
      <c r="AB244">
        <v>381799.51867093827</v>
      </c>
    </row>
    <row r="245" spans="1:28">
      <c r="A245">
        <v>244</v>
      </c>
      <c r="B245">
        <v>17</v>
      </c>
      <c r="C245">
        <v>244</v>
      </c>
      <c r="E245" t="s">
        <v>7</v>
      </c>
      <c r="L245" t="s">
        <v>378</v>
      </c>
      <c r="M245">
        <v>262</v>
      </c>
      <c r="N245">
        <v>310</v>
      </c>
      <c r="O245">
        <v>245</v>
      </c>
      <c r="P245" t="s">
        <v>643</v>
      </c>
      <c r="Q245" t="s">
        <v>680</v>
      </c>
      <c r="R245">
        <v>371</v>
      </c>
      <c r="S245">
        <v>18</v>
      </c>
      <c r="T245">
        <v>18</v>
      </c>
      <c r="U245" t="s">
        <v>684</v>
      </c>
      <c r="V245">
        <v>16.260000000000002</v>
      </c>
      <c r="W245">
        <v>105050.45560828086</v>
      </c>
      <c r="X245">
        <v>371</v>
      </c>
      <c r="Y245">
        <v>105050.45560828086</v>
      </c>
      <c r="Z245" t="s">
        <v>731</v>
      </c>
      <c r="AA245">
        <v>2132.7187827815314</v>
      </c>
      <c r="AB245">
        <v>361217.58395929605</v>
      </c>
    </row>
    <row r="246" spans="1:28">
      <c r="A246">
        <v>245</v>
      </c>
      <c r="B246">
        <v>14</v>
      </c>
      <c r="C246">
        <v>245</v>
      </c>
      <c r="E246" t="s">
        <v>7</v>
      </c>
      <c r="L246" t="s">
        <v>379</v>
      </c>
      <c r="M246">
        <v>263</v>
      </c>
      <c r="N246">
        <v>310</v>
      </c>
      <c r="O246">
        <v>246</v>
      </c>
      <c r="P246" t="s">
        <v>703</v>
      </c>
      <c r="Q246" t="s">
        <v>680</v>
      </c>
      <c r="R246">
        <v>11</v>
      </c>
      <c r="S246">
        <v>16</v>
      </c>
      <c r="U246" t="s">
        <v>674</v>
      </c>
      <c r="V246">
        <v>15.26</v>
      </c>
      <c r="W246">
        <v>80585.1928543705</v>
      </c>
      <c r="X246">
        <v>11</v>
      </c>
      <c r="Y246">
        <v>80585.1928543705</v>
      </c>
      <c r="Z246" t="s">
        <v>10</v>
      </c>
      <c r="AA246">
        <v>2117.1862859680996</v>
      </c>
      <c r="AB246">
        <v>356184.18110320379</v>
      </c>
    </row>
    <row r="247" spans="1:28">
      <c r="A247">
        <v>246</v>
      </c>
      <c r="B247">
        <v>3</v>
      </c>
      <c r="C247">
        <v>246</v>
      </c>
      <c r="E247" t="s">
        <v>7</v>
      </c>
      <c r="L247" t="s">
        <v>380</v>
      </c>
      <c r="M247">
        <v>264</v>
      </c>
      <c r="N247">
        <v>310</v>
      </c>
      <c r="O247">
        <v>247</v>
      </c>
      <c r="P247" t="s">
        <v>704</v>
      </c>
      <c r="Q247" t="s">
        <v>676</v>
      </c>
      <c r="R247">
        <v>412</v>
      </c>
      <c r="S247">
        <v>18</v>
      </c>
      <c r="T247">
        <v>18</v>
      </c>
      <c r="U247" t="s">
        <v>677</v>
      </c>
      <c r="V247">
        <v>19.3</v>
      </c>
      <c r="W247">
        <v>114284.78437476345</v>
      </c>
      <c r="X247">
        <v>412</v>
      </c>
      <c r="Y247">
        <v>114284.78437476345</v>
      </c>
      <c r="Z247" t="s">
        <v>705</v>
      </c>
      <c r="AA247">
        <v>2130.1889575480491</v>
      </c>
      <c r="AB247">
        <v>360505.19294697128</v>
      </c>
    </row>
    <row r="248" spans="1:28">
      <c r="A248">
        <v>247</v>
      </c>
      <c r="B248">
        <v>1</v>
      </c>
      <c r="C248">
        <v>247</v>
      </c>
      <c r="E248" t="s">
        <v>7</v>
      </c>
      <c r="L248" t="s">
        <v>381</v>
      </c>
      <c r="M248">
        <v>265</v>
      </c>
      <c r="N248">
        <v>310</v>
      </c>
      <c r="O248">
        <v>248</v>
      </c>
      <c r="P248" t="s">
        <v>732</v>
      </c>
      <c r="Q248" t="s">
        <v>680</v>
      </c>
      <c r="R248">
        <v>328</v>
      </c>
      <c r="S248">
        <v>11</v>
      </c>
      <c r="U248" t="s">
        <v>674</v>
      </c>
      <c r="V248">
        <v>19.3</v>
      </c>
      <c r="W248">
        <v>101924.59193667186</v>
      </c>
      <c r="X248">
        <v>328</v>
      </c>
      <c r="Y248">
        <v>101924.59193667186</v>
      </c>
      <c r="Z248" t="s">
        <v>118</v>
      </c>
      <c r="AA248">
        <v>2103.1726798089553</v>
      </c>
      <c r="AB248">
        <v>351544.50639904756</v>
      </c>
    </row>
    <row r="249" spans="1:28">
      <c r="A249">
        <v>248</v>
      </c>
      <c r="B249">
        <v>1</v>
      </c>
      <c r="C249">
        <v>248</v>
      </c>
      <c r="E249" t="s">
        <v>7</v>
      </c>
      <c r="L249" t="s">
        <v>382</v>
      </c>
      <c r="M249">
        <v>268</v>
      </c>
      <c r="N249">
        <v>310</v>
      </c>
      <c r="O249">
        <v>249</v>
      </c>
      <c r="P249" t="s">
        <v>732</v>
      </c>
      <c r="Q249" t="s">
        <v>680</v>
      </c>
      <c r="R249">
        <v>328</v>
      </c>
      <c r="S249">
        <v>11</v>
      </c>
      <c r="U249" t="s">
        <v>674</v>
      </c>
      <c r="V249">
        <v>19.3</v>
      </c>
      <c r="W249">
        <v>101924.59193667186</v>
      </c>
      <c r="X249">
        <v>328</v>
      </c>
      <c r="Y249">
        <v>101924.59193667186</v>
      </c>
      <c r="Z249" t="s">
        <v>118</v>
      </c>
      <c r="AA249">
        <v>2092.2143571608776</v>
      </c>
      <c r="AB249">
        <v>347851.46776258847</v>
      </c>
    </row>
    <row r="250" spans="1:28">
      <c r="A250">
        <v>249</v>
      </c>
      <c r="B250">
        <v>1</v>
      </c>
      <c r="C250">
        <v>249</v>
      </c>
      <c r="E250" t="s">
        <v>7</v>
      </c>
      <c r="L250" t="s">
        <v>383</v>
      </c>
      <c r="M250">
        <v>270</v>
      </c>
      <c r="N250">
        <v>310</v>
      </c>
      <c r="O250">
        <v>250</v>
      </c>
      <c r="P250" t="s">
        <v>732</v>
      </c>
      <c r="Q250" t="s">
        <v>680</v>
      </c>
      <c r="R250">
        <v>328</v>
      </c>
      <c r="S250">
        <v>11</v>
      </c>
      <c r="U250" t="s">
        <v>674</v>
      </c>
      <c r="V250">
        <v>19.3</v>
      </c>
      <c r="W250">
        <v>101924.59193667186</v>
      </c>
      <c r="X250">
        <v>328</v>
      </c>
      <c r="Y250">
        <v>101924.59193667186</v>
      </c>
      <c r="Z250" t="s">
        <v>118</v>
      </c>
      <c r="AA250">
        <v>2139.7306507253538</v>
      </c>
      <c r="AB250">
        <v>362721.79142657499</v>
      </c>
    </row>
    <row r="251" spans="1:28">
      <c r="A251">
        <v>250</v>
      </c>
      <c r="B251">
        <v>1</v>
      </c>
      <c r="C251">
        <v>250</v>
      </c>
      <c r="E251" t="s">
        <v>12</v>
      </c>
      <c r="L251" t="s">
        <v>384</v>
      </c>
      <c r="M251">
        <v>271</v>
      </c>
      <c r="N251">
        <v>310</v>
      </c>
      <c r="O251">
        <v>251</v>
      </c>
      <c r="P251" t="s">
        <v>732</v>
      </c>
      <c r="Q251" t="s">
        <v>680</v>
      </c>
      <c r="R251">
        <v>328</v>
      </c>
      <c r="S251">
        <v>11</v>
      </c>
      <c r="U251" t="s">
        <v>674</v>
      </c>
      <c r="V251">
        <v>19.3</v>
      </c>
      <c r="W251">
        <v>101924.59193667186</v>
      </c>
      <c r="X251">
        <v>328</v>
      </c>
      <c r="Y251">
        <v>101924.59193667186</v>
      </c>
      <c r="Z251" t="s">
        <v>118</v>
      </c>
      <c r="AA251">
        <v>2035.4245804480186</v>
      </c>
      <c r="AB251">
        <v>329445.83552976674</v>
      </c>
    </row>
    <row r="252" spans="1:28">
      <c r="A252">
        <v>251</v>
      </c>
      <c r="B252">
        <v>1</v>
      </c>
      <c r="C252">
        <v>251</v>
      </c>
      <c r="E252" t="s">
        <v>12</v>
      </c>
      <c r="L252" t="s">
        <v>385</v>
      </c>
      <c r="M252">
        <v>272</v>
      </c>
      <c r="N252">
        <v>310</v>
      </c>
      <c r="O252">
        <v>252</v>
      </c>
      <c r="P252" t="s">
        <v>732</v>
      </c>
      <c r="Q252" t="s">
        <v>680</v>
      </c>
      <c r="R252">
        <v>328</v>
      </c>
      <c r="S252">
        <v>11</v>
      </c>
      <c r="U252" t="s">
        <v>674</v>
      </c>
      <c r="V252">
        <v>19.3</v>
      </c>
      <c r="W252">
        <v>101924.59193667186</v>
      </c>
      <c r="X252">
        <v>328</v>
      </c>
      <c r="Y252">
        <v>101924.59193667186</v>
      </c>
      <c r="Z252" t="s">
        <v>118</v>
      </c>
      <c r="AA252">
        <v>2039.3925219808134</v>
      </c>
      <c r="AB252">
        <v>330608.98020310869</v>
      </c>
    </row>
    <row r="253" spans="1:28">
      <c r="A253">
        <v>252</v>
      </c>
      <c r="B253">
        <v>9</v>
      </c>
      <c r="C253">
        <v>252</v>
      </c>
      <c r="E253" t="s">
        <v>7</v>
      </c>
      <c r="L253" t="s">
        <v>386</v>
      </c>
      <c r="M253">
        <v>273</v>
      </c>
      <c r="N253">
        <v>310</v>
      </c>
      <c r="O253">
        <v>253</v>
      </c>
      <c r="P253" t="s">
        <v>735</v>
      </c>
      <c r="Q253" t="s">
        <v>680</v>
      </c>
      <c r="R253">
        <v>170</v>
      </c>
      <c r="S253">
        <v>16</v>
      </c>
      <c r="T253">
        <v>16</v>
      </c>
      <c r="U253" t="s">
        <v>681</v>
      </c>
      <c r="V253">
        <v>16.239999999999998</v>
      </c>
      <c r="W253">
        <v>94505.628201575091</v>
      </c>
      <c r="X253">
        <v>170</v>
      </c>
      <c r="Y253">
        <v>94505.628201575091</v>
      </c>
      <c r="Z253" t="s">
        <v>766</v>
      </c>
      <c r="AA253">
        <v>2119.9382436991273</v>
      </c>
      <c r="AB253">
        <v>357007.70543380996</v>
      </c>
    </row>
    <row r="254" spans="1:28">
      <c r="A254">
        <v>253</v>
      </c>
      <c r="B254">
        <v>32</v>
      </c>
      <c r="C254">
        <v>253</v>
      </c>
      <c r="E254" t="s">
        <v>7</v>
      </c>
      <c r="L254" t="s">
        <v>388</v>
      </c>
      <c r="M254">
        <v>274</v>
      </c>
      <c r="N254">
        <v>310</v>
      </c>
      <c r="O254">
        <v>254</v>
      </c>
      <c r="P254" t="s">
        <v>641</v>
      </c>
      <c r="Q254" t="s">
        <v>680</v>
      </c>
      <c r="R254">
        <v>33</v>
      </c>
      <c r="S254">
        <v>14</v>
      </c>
      <c r="T254">
        <v>14</v>
      </c>
      <c r="U254" t="s">
        <v>681</v>
      </c>
      <c r="V254">
        <v>15.26</v>
      </c>
      <c r="W254">
        <v>87417.894931446484</v>
      </c>
      <c r="X254">
        <v>33</v>
      </c>
      <c r="Y254">
        <v>87417.894931446484</v>
      </c>
      <c r="Z254" t="s">
        <v>767</v>
      </c>
      <c r="AA254">
        <v>2189.3932998535033</v>
      </c>
      <c r="AB254">
        <v>380226.08531791845</v>
      </c>
    </row>
    <row r="255" spans="1:28">
      <c r="A255">
        <v>254</v>
      </c>
      <c r="B255">
        <v>32</v>
      </c>
      <c r="C255">
        <v>254</v>
      </c>
      <c r="E255" t="s">
        <v>12</v>
      </c>
      <c r="L255" t="s">
        <v>391</v>
      </c>
      <c r="M255">
        <v>275</v>
      </c>
      <c r="N255">
        <v>310</v>
      </c>
      <c r="O255">
        <v>255</v>
      </c>
      <c r="P255" t="s">
        <v>641</v>
      </c>
      <c r="Q255" t="s">
        <v>680</v>
      </c>
      <c r="R255">
        <v>33</v>
      </c>
      <c r="S255">
        <v>14</v>
      </c>
      <c r="T255">
        <v>14</v>
      </c>
      <c r="U255" t="s">
        <v>681</v>
      </c>
      <c r="V255">
        <v>15.26</v>
      </c>
      <c r="W255">
        <v>87417.894931446484</v>
      </c>
      <c r="X255">
        <v>33</v>
      </c>
      <c r="Y255">
        <v>87417.894931446484</v>
      </c>
      <c r="Z255" t="s">
        <v>767</v>
      </c>
      <c r="AA255">
        <v>2105.260976929444</v>
      </c>
      <c r="AB255">
        <v>352115.46542561328</v>
      </c>
    </row>
    <row r="256" spans="1:28">
      <c r="A256">
        <v>255</v>
      </c>
      <c r="B256">
        <v>32</v>
      </c>
      <c r="C256">
        <v>255</v>
      </c>
      <c r="E256" t="s">
        <v>12</v>
      </c>
      <c r="L256" t="s">
        <v>392</v>
      </c>
      <c r="M256">
        <v>276</v>
      </c>
      <c r="N256">
        <v>310</v>
      </c>
      <c r="O256">
        <v>256</v>
      </c>
      <c r="P256" t="s">
        <v>641</v>
      </c>
      <c r="Q256" t="s">
        <v>680</v>
      </c>
      <c r="R256">
        <v>33</v>
      </c>
      <c r="S256">
        <v>14</v>
      </c>
      <c r="T256">
        <v>14</v>
      </c>
      <c r="U256" t="s">
        <v>681</v>
      </c>
      <c r="V256">
        <v>15.26</v>
      </c>
      <c r="W256">
        <v>87417.894931446484</v>
      </c>
      <c r="X256">
        <v>33</v>
      </c>
      <c r="Y256">
        <v>87417.894931446484</v>
      </c>
      <c r="Z256" t="s">
        <v>767</v>
      </c>
      <c r="AA256">
        <v>2070.5933767404413</v>
      </c>
      <c r="AB256">
        <v>340780.80465669651</v>
      </c>
    </row>
    <row r="257" spans="1:28">
      <c r="A257">
        <v>256</v>
      </c>
      <c r="B257">
        <v>9</v>
      </c>
      <c r="C257">
        <v>256</v>
      </c>
      <c r="E257" t="s">
        <v>7</v>
      </c>
      <c r="L257" t="s">
        <v>393</v>
      </c>
      <c r="M257">
        <v>278</v>
      </c>
      <c r="N257">
        <v>310</v>
      </c>
      <c r="O257">
        <v>257</v>
      </c>
      <c r="P257" t="s">
        <v>640</v>
      </c>
      <c r="Q257" t="s">
        <v>676</v>
      </c>
      <c r="R257">
        <v>289</v>
      </c>
      <c r="S257">
        <v>17</v>
      </c>
      <c r="T257">
        <v>17</v>
      </c>
      <c r="U257" t="s">
        <v>677</v>
      </c>
      <c r="V257">
        <v>16.88</v>
      </c>
      <c r="W257">
        <v>99192.170456683947</v>
      </c>
      <c r="X257">
        <v>289</v>
      </c>
      <c r="Y257">
        <v>99192.170456683947</v>
      </c>
      <c r="Z257" t="s">
        <v>734</v>
      </c>
      <c r="AA257">
        <v>2164.2601801712767</v>
      </c>
      <c r="AB257">
        <v>371395.93277649092</v>
      </c>
    </row>
    <row r="258" spans="1:28">
      <c r="A258">
        <v>257</v>
      </c>
      <c r="B258">
        <v>2</v>
      </c>
      <c r="C258">
        <v>257</v>
      </c>
      <c r="E258" t="s">
        <v>7</v>
      </c>
      <c r="L258" t="s">
        <v>394</v>
      </c>
      <c r="M258">
        <v>280</v>
      </c>
      <c r="N258">
        <v>310</v>
      </c>
      <c r="O258">
        <v>258</v>
      </c>
      <c r="P258" t="s">
        <v>733</v>
      </c>
      <c r="Q258" t="s">
        <v>680</v>
      </c>
      <c r="R258">
        <v>92</v>
      </c>
      <c r="S258">
        <v>16</v>
      </c>
      <c r="U258" t="s">
        <v>674</v>
      </c>
      <c r="V258">
        <v>17.3</v>
      </c>
      <c r="W258">
        <v>91346.561886335767</v>
      </c>
      <c r="X258">
        <v>92</v>
      </c>
      <c r="Y258">
        <v>91346.561886335767</v>
      </c>
      <c r="Z258" t="s">
        <v>124</v>
      </c>
      <c r="AA258">
        <v>2096.402353834646</v>
      </c>
      <c r="AB258">
        <v>349207.2020687561</v>
      </c>
    </row>
    <row r="259" spans="1:28">
      <c r="A259">
        <v>258</v>
      </c>
      <c r="B259">
        <v>2</v>
      </c>
      <c r="C259">
        <v>258</v>
      </c>
      <c r="E259" t="s">
        <v>12</v>
      </c>
      <c r="L259" t="s">
        <v>395</v>
      </c>
      <c r="M259">
        <v>281</v>
      </c>
      <c r="N259">
        <v>310</v>
      </c>
      <c r="O259">
        <v>259</v>
      </c>
      <c r="P259" t="s">
        <v>733</v>
      </c>
      <c r="Q259" t="s">
        <v>680</v>
      </c>
      <c r="R259">
        <v>92</v>
      </c>
      <c r="S259">
        <v>16</v>
      </c>
      <c r="U259" t="s">
        <v>674</v>
      </c>
      <c r="V259">
        <v>17.3</v>
      </c>
      <c r="W259">
        <v>91346.561886335767</v>
      </c>
      <c r="X259">
        <v>92</v>
      </c>
      <c r="Y259">
        <v>91346.561886335767</v>
      </c>
      <c r="Z259" t="s">
        <v>124</v>
      </c>
      <c r="AA259">
        <v>2197.9879907661202</v>
      </c>
      <c r="AB259">
        <v>381985.67560047749</v>
      </c>
    </row>
    <row r="260" spans="1:28">
      <c r="A260">
        <v>259</v>
      </c>
      <c r="B260">
        <v>9</v>
      </c>
      <c r="C260">
        <v>259</v>
      </c>
      <c r="E260" t="s">
        <v>12</v>
      </c>
      <c r="L260" t="s">
        <v>396</v>
      </c>
      <c r="M260">
        <v>283</v>
      </c>
      <c r="N260">
        <v>310</v>
      </c>
      <c r="O260">
        <v>260</v>
      </c>
      <c r="P260" t="s">
        <v>735</v>
      </c>
      <c r="Q260" t="s">
        <v>680</v>
      </c>
      <c r="R260">
        <v>170</v>
      </c>
      <c r="S260">
        <v>16</v>
      </c>
      <c r="T260">
        <v>16</v>
      </c>
      <c r="U260" t="s">
        <v>681</v>
      </c>
      <c r="V260">
        <v>16.239999999999998</v>
      </c>
      <c r="W260">
        <v>94505.628201575091</v>
      </c>
      <c r="X260">
        <v>170</v>
      </c>
      <c r="Y260">
        <v>94505.628201575091</v>
      </c>
      <c r="Z260" t="s">
        <v>737</v>
      </c>
      <c r="AA260">
        <v>2234.2125950476852</v>
      </c>
      <c r="AB260">
        <v>395588.54323454603</v>
      </c>
    </row>
    <row r="261" spans="1:28">
      <c r="A261">
        <v>260</v>
      </c>
      <c r="B261">
        <v>1</v>
      </c>
      <c r="C261">
        <v>260</v>
      </c>
      <c r="E261" t="s">
        <v>7</v>
      </c>
      <c r="L261" t="s">
        <v>398</v>
      </c>
      <c r="M261">
        <v>286</v>
      </c>
      <c r="N261">
        <v>310</v>
      </c>
      <c r="O261">
        <v>261</v>
      </c>
      <c r="P261" t="s">
        <v>713</v>
      </c>
      <c r="Q261" t="s">
        <v>676</v>
      </c>
      <c r="R261">
        <v>17</v>
      </c>
      <c r="S261">
        <v>16</v>
      </c>
      <c r="U261" t="s">
        <v>674</v>
      </c>
      <c r="V261">
        <v>16.02</v>
      </c>
      <c r="W261">
        <v>84575.8511044201</v>
      </c>
      <c r="X261">
        <v>17</v>
      </c>
      <c r="Y261">
        <v>84575.8511044201</v>
      </c>
      <c r="Z261" t="s">
        <v>47</v>
      </c>
      <c r="AA261">
        <v>2274.583803927143</v>
      </c>
      <c r="AB261">
        <v>409919.18875908427</v>
      </c>
    </row>
    <row r="262" spans="1:28">
      <c r="A262">
        <v>261</v>
      </c>
      <c r="B262">
        <v>1</v>
      </c>
      <c r="C262">
        <v>261</v>
      </c>
      <c r="E262" t="s">
        <v>12</v>
      </c>
      <c r="L262" t="s">
        <v>399</v>
      </c>
      <c r="M262">
        <v>287</v>
      </c>
      <c r="N262">
        <v>310</v>
      </c>
      <c r="O262">
        <v>262</v>
      </c>
      <c r="P262" t="s">
        <v>713</v>
      </c>
      <c r="Q262" t="s">
        <v>676</v>
      </c>
      <c r="R262">
        <v>17</v>
      </c>
      <c r="S262">
        <v>16</v>
      </c>
      <c r="U262" t="s">
        <v>674</v>
      </c>
      <c r="V262">
        <v>16.02</v>
      </c>
      <c r="W262">
        <v>84575.8511044201</v>
      </c>
      <c r="X262">
        <v>17</v>
      </c>
      <c r="Y262">
        <v>84575.8511044201</v>
      </c>
      <c r="Z262" t="s">
        <v>47</v>
      </c>
      <c r="AA262">
        <v>2121.6077905017355</v>
      </c>
      <c r="AB262">
        <v>357535.19080174173</v>
      </c>
    </row>
    <row r="263" spans="1:28">
      <c r="A263">
        <v>262</v>
      </c>
      <c r="B263">
        <v>14</v>
      </c>
      <c r="C263">
        <v>262</v>
      </c>
      <c r="E263" t="s">
        <v>12</v>
      </c>
      <c r="L263" t="s">
        <v>400</v>
      </c>
      <c r="M263">
        <v>288</v>
      </c>
      <c r="N263">
        <v>310</v>
      </c>
      <c r="O263">
        <v>263</v>
      </c>
      <c r="P263" t="s">
        <v>706</v>
      </c>
      <c r="Q263" t="s">
        <v>676</v>
      </c>
      <c r="R263">
        <v>141</v>
      </c>
      <c r="S263">
        <v>17</v>
      </c>
      <c r="T263">
        <v>17</v>
      </c>
      <c r="U263" t="s">
        <v>677</v>
      </c>
      <c r="V263">
        <v>16.02</v>
      </c>
      <c r="W263">
        <v>93407.301796531028</v>
      </c>
      <c r="X263">
        <v>141</v>
      </c>
      <c r="Y263">
        <v>93407.301796531028</v>
      </c>
      <c r="Z263" t="s">
        <v>712</v>
      </c>
      <c r="AA263">
        <v>2107.9795985215392</v>
      </c>
      <c r="AB263">
        <v>352982.72037290619</v>
      </c>
    </row>
    <row r="264" spans="1:28">
      <c r="A264">
        <v>263</v>
      </c>
      <c r="B264">
        <v>26</v>
      </c>
      <c r="C264">
        <v>263</v>
      </c>
      <c r="E264" t="s">
        <v>7</v>
      </c>
      <c r="L264" t="s">
        <v>401</v>
      </c>
      <c r="M264">
        <v>289</v>
      </c>
      <c r="N264">
        <v>310</v>
      </c>
      <c r="O264">
        <v>264</v>
      </c>
      <c r="P264" t="s">
        <v>641</v>
      </c>
      <c r="Q264" t="s">
        <v>680</v>
      </c>
      <c r="R264">
        <v>33</v>
      </c>
      <c r="S264">
        <v>14</v>
      </c>
      <c r="T264">
        <v>14</v>
      </c>
      <c r="U264" t="s">
        <v>681</v>
      </c>
      <c r="V264">
        <v>17.2</v>
      </c>
      <c r="W264">
        <v>87417.894931446484</v>
      </c>
      <c r="X264">
        <v>33</v>
      </c>
      <c r="Y264">
        <v>87417.894931446484</v>
      </c>
      <c r="Z264" t="s">
        <v>714</v>
      </c>
      <c r="AA264">
        <v>2322.3874725138267</v>
      </c>
      <c r="AB264">
        <v>425684.58747610304</v>
      </c>
    </row>
    <row r="265" spans="1:28">
      <c r="A265">
        <v>264</v>
      </c>
      <c r="B265">
        <v>26</v>
      </c>
      <c r="C265">
        <v>264</v>
      </c>
      <c r="E265" t="s">
        <v>12</v>
      </c>
      <c r="L265" t="s">
        <v>402</v>
      </c>
      <c r="M265">
        <v>290</v>
      </c>
      <c r="N265">
        <v>310</v>
      </c>
      <c r="O265">
        <v>265</v>
      </c>
      <c r="P265" t="s">
        <v>641</v>
      </c>
      <c r="Q265" t="s">
        <v>680</v>
      </c>
      <c r="R265">
        <v>33</v>
      </c>
      <c r="S265">
        <v>14</v>
      </c>
      <c r="T265">
        <v>14</v>
      </c>
      <c r="U265" t="s">
        <v>681</v>
      </c>
      <c r="V265">
        <v>17.2</v>
      </c>
      <c r="W265">
        <v>87417.894931446484</v>
      </c>
      <c r="X265">
        <v>33</v>
      </c>
      <c r="Y265">
        <v>87417.894931446484</v>
      </c>
      <c r="Z265" t="s">
        <v>714</v>
      </c>
      <c r="AA265">
        <v>2131.6042495724269</v>
      </c>
      <c r="AB265">
        <v>360680.46548273921</v>
      </c>
    </row>
    <row r="266" spans="1:28">
      <c r="A266">
        <v>265</v>
      </c>
      <c r="B266">
        <v>26</v>
      </c>
      <c r="C266">
        <v>265</v>
      </c>
      <c r="E266" t="s">
        <v>12</v>
      </c>
      <c r="L266" t="s">
        <v>403</v>
      </c>
      <c r="M266">
        <v>291</v>
      </c>
      <c r="N266">
        <v>310</v>
      </c>
      <c r="O266">
        <v>266</v>
      </c>
      <c r="P266" t="s">
        <v>641</v>
      </c>
      <c r="Q266" t="s">
        <v>680</v>
      </c>
      <c r="R266">
        <v>33</v>
      </c>
      <c r="S266">
        <v>14</v>
      </c>
      <c r="T266">
        <v>14</v>
      </c>
      <c r="U266" t="s">
        <v>681</v>
      </c>
      <c r="V266">
        <v>17.2</v>
      </c>
      <c r="W266">
        <v>87417.894931446484</v>
      </c>
      <c r="X266">
        <v>33</v>
      </c>
      <c r="Y266">
        <v>87417.894931446484</v>
      </c>
      <c r="Z266" t="s">
        <v>714</v>
      </c>
      <c r="AA266">
        <v>2227.0936293998398</v>
      </c>
      <c r="AB266">
        <v>393166.81108714879</v>
      </c>
    </row>
    <row r="267" spans="1:28">
      <c r="A267">
        <v>266</v>
      </c>
      <c r="B267">
        <v>24</v>
      </c>
      <c r="C267">
        <v>266</v>
      </c>
      <c r="E267" t="s">
        <v>7</v>
      </c>
      <c r="L267" t="s">
        <v>404</v>
      </c>
      <c r="M267">
        <v>292</v>
      </c>
      <c r="N267">
        <v>310</v>
      </c>
      <c r="O267">
        <v>267</v>
      </c>
      <c r="P267" t="s">
        <v>643</v>
      </c>
      <c r="Q267" t="s">
        <v>680</v>
      </c>
      <c r="R267">
        <v>371</v>
      </c>
      <c r="S267">
        <v>18</v>
      </c>
      <c r="T267">
        <v>18</v>
      </c>
      <c r="U267" t="s">
        <v>684</v>
      </c>
      <c r="V267">
        <v>19.34</v>
      </c>
      <c r="W267">
        <v>105050.45560828086</v>
      </c>
      <c r="X267">
        <v>371</v>
      </c>
      <c r="Y267">
        <v>105050.45560828086</v>
      </c>
      <c r="Z267" t="s">
        <v>715</v>
      </c>
      <c r="AA267">
        <v>2134.1756592156089</v>
      </c>
      <c r="AB267">
        <v>361742.96863628743</v>
      </c>
    </row>
    <row r="268" spans="1:28">
      <c r="A268">
        <v>267</v>
      </c>
      <c r="B268">
        <v>24</v>
      </c>
      <c r="C268">
        <v>267</v>
      </c>
      <c r="E268" t="s">
        <v>7</v>
      </c>
      <c r="L268" t="s">
        <v>405</v>
      </c>
      <c r="M268">
        <v>293</v>
      </c>
      <c r="N268">
        <v>310</v>
      </c>
      <c r="O268">
        <v>268</v>
      </c>
      <c r="P268" t="s">
        <v>643</v>
      </c>
      <c r="Q268" t="s">
        <v>680</v>
      </c>
      <c r="R268">
        <v>371</v>
      </c>
      <c r="S268">
        <v>18</v>
      </c>
      <c r="T268">
        <v>18</v>
      </c>
      <c r="U268" t="s">
        <v>684</v>
      </c>
      <c r="V268">
        <v>19.34</v>
      </c>
      <c r="W268">
        <v>105050.45560828086</v>
      </c>
      <c r="X268">
        <v>371</v>
      </c>
      <c r="Y268">
        <v>105050.45560828086</v>
      </c>
      <c r="Z268" t="s">
        <v>715</v>
      </c>
      <c r="AA268">
        <v>2198.5333573224252</v>
      </c>
      <c r="AB268">
        <v>383551.18688531732</v>
      </c>
    </row>
    <row r="269" spans="1:28">
      <c r="A269">
        <v>268</v>
      </c>
      <c r="B269">
        <v>24</v>
      </c>
      <c r="C269">
        <v>268</v>
      </c>
      <c r="E269" t="s">
        <v>7</v>
      </c>
      <c r="L269" t="s">
        <v>406</v>
      </c>
      <c r="M269">
        <v>294</v>
      </c>
      <c r="N269">
        <v>310</v>
      </c>
      <c r="O269">
        <v>269</v>
      </c>
      <c r="P269" t="s">
        <v>643</v>
      </c>
      <c r="Q269" t="s">
        <v>680</v>
      </c>
      <c r="R269">
        <v>371</v>
      </c>
      <c r="S269">
        <v>18</v>
      </c>
      <c r="T269">
        <v>18</v>
      </c>
      <c r="U269" t="s">
        <v>684</v>
      </c>
      <c r="V269">
        <v>19.34</v>
      </c>
      <c r="W269">
        <v>105050.45560828086</v>
      </c>
      <c r="X269">
        <v>371</v>
      </c>
      <c r="Y269">
        <v>105050.45560828086</v>
      </c>
      <c r="Z269" t="s">
        <v>715</v>
      </c>
      <c r="AA269">
        <v>2255.1091497402863</v>
      </c>
      <c r="AB269">
        <v>402449.82301377825</v>
      </c>
    </row>
    <row r="270" spans="1:28">
      <c r="A270">
        <v>269</v>
      </c>
      <c r="B270">
        <v>3</v>
      </c>
      <c r="C270">
        <v>269</v>
      </c>
      <c r="E270" t="s">
        <v>12</v>
      </c>
      <c r="L270" t="s">
        <v>407</v>
      </c>
      <c r="M270">
        <v>295</v>
      </c>
      <c r="N270">
        <v>310</v>
      </c>
      <c r="O270">
        <v>270</v>
      </c>
      <c r="P270" t="s">
        <v>738</v>
      </c>
      <c r="Q270" t="s">
        <v>680</v>
      </c>
      <c r="R270">
        <v>26</v>
      </c>
      <c r="S270">
        <v>16</v>
      </c>
      <c r="U270" t="s">
        <v>674</v>
      </c>
      <c r="V270">
        <v>16.34</v>
      </c>
      <c r="W270">
        <v>86258.407573749922</v>
      </c>
      <c r="X270">
        <v>26</v>
      </c>
      <c r="Y270">
        <v>86258.407573749922</v>
      </c>
      <c r="Z270" t="s">
        <v>158</v>
      </c>
      <c r="AA270">
        <v>2084.4499744521472</v>
      </c>
      <c r="AB270">
        <v>345156.29868661554</v>
      </c>
    </row>
    <row r="271" spans="1:28">
      <c r="A271">
        <v>270</v>
      </c>
      <c r="B271">
        <v>3</v>
      </c>
      <c r="C271">
        <v>270</v>
      </c>
      <c r="E271" t="s">
        <v>12</v>
      </c>
      <c r="L271" t="s">
        <v>408</v>
      </c>
      <c r="M271">
        <v>296</v>
      </c>
      <c r="N271">
        <v>310</v>
      </c>
      <c r="O271">
        <v>271</v>
      </c>
      <c r="P271" t="s">
        <v>738</v>
      </c>
      <c r="Q271" t="s">
        <v>680</v>
      </c>
      <c r="R271">
        <v>26</v>
      </c>
      <c r="S271">
        <v>16</v>
      </c>
      <c r="U271" t="s">
        <v>674</v>
      </c>
      <c r="V271">
        <v>16.34</v>
      </c>
      <c r="W271">
        <v>86258.407573749922</v>
      </c>
      <c r="X271">
        <v>26</v>
      </c>
      <c r="Y271">
        <v>86258.407573749922</v>
      </c>
      <c r="Z271" t="s">
        <v>158</v>
      </c>
      <c r="AA271">
        <v>2052.9918105574061</v>
      </c>
      <c r="AB271">
        <v>335058.34370194952</v>
      </c>
    </row>
    <row r="272" spans="1:28">
      <c r="A272">
        <v>271</v>
      </c>
      <c r="B272">
        <v>2</v>
      </c>
      <c r="C272">
        <v>271</v>
      </c>
      <c r="E272" t="s">
        <v>7</v>
      </c>
      <c r="L272" t="s">
        <v>409</v>
      </c>
      <c r="M272">
        <v>297</v>
      </c>
      <c r="N272">
        <v>310</v>
      </c>
      <c r="O272">
        <v>272</v>
      </c>
      <c r="P272" t="s">
        <v>740</v>
      </c>
      <c r="Q272" t="s">
        <v>680</v>
      </c>
      <c r="R272">
        <v>55</v>
      </c>
      <c r="S272">
        <v>14</v>
      </c>
      <c r="U272" t="s">
        <v>674</v>
      </c>
      <c r="V272">
        <v>16.88</v>
      </c>
      <c r="W272">
        <v>89100.848942479148</v>
      </c>
      <c r="X272">
        <v>55</v>
      </c>
      <c r="Y272">
        <v>89100.848942479148</v>
      </c>
      <c r="Z272" t="s">
        <v>163</v>
      </c>
      <c r="AA272">
        <v>2116.4030143590467</v>
      </c>
      <c r="AB272">
        <v>355761.07587183849</v>
      </c>
    </row>
    <row r="273" spans="1:28">
      <c r="A273">
        <v>272</v>
      </c>
      <c r="B273">
        <v>36</v>
      </c>
      <c r="C273">
        <v>272</v>
      </c>
      <c r="E273" t="s">
        <v>12</v>
      </c>
      <c r="L273" t="s">
        <v>410</v>
      </c>
      <c r="M273">
        <v>299</v>
      </c>
      <c r="N273">
        <v>310</v>
      </c>
      <c r="O273">
        <v>273</v>
      </c>
      <c r="P273" t="s">
        <v>747</v>
      </c>
      <c r="Q273" t="s">
        <v>680</v>
      </c>
      <c r="R273">
        <v>49</v>
      </c>
      <c r="S273">
        <v>15</v>
      </c>
      <c r="U273" t="s">
        <v>674</v>
      </c>
      <c r="V273">
        <v>16.79</v>
      </c>
      <c r="W273">
        <v>88666.446765041968</v>
      </c>
      <c r="X273">
        <v>49</v>
      </c>
      <c r="Y273">
        <v>88666.446765041968</v>
      </c>
      <c r="Z273" t="s">
        <v>748</v>
      </c>
      <c r="AA273">
        <v>2285.2573862759045</v>
      </c>
      <c r="AB273">
        <v>412583.76756208047</v>
      </c>
    </row>
    <row r="274" spans="1:28">
      <c r="A274">
        <v>273</v>
      </c>
      <c r="B274">
        <v>5</v>
      </c>
      <c r="C274">
        <v>273</v>
      </c>
      <c r="E274" t="s">
        <v>12</v>
      </c>
      <c r="L274" t="s">
        <v>411</v>
      </c>
      <c r="M274">
        <v>300</v>
      </c>
      <c r="N274">
        <v>310</v>
      </c>
      <c r="O274">
        <v>274</v>
      </c>
      <c r="P274" t="s">
        <v>640</v>
      </c>
      <c r="Q274" t="s">
        <v>676</v>
      </c>
      <c r="R274">
        <v>289</v>
      </c>
      <c r="S274">
        <v>17</v>
      </c>
      <c r="T274">
        <v>17</v>
      </c>
      <c r="U274" t="s">
        <v>677</v>
      </c>
      <c r="V274">
        <v>18.5</v>
      </c>
      <c r="W274">
        <v>99192.170456683947</v>
      </c>
      <c r="X274">
        <v>289</v>
      </c>
      <c r="Y274">
        <v>99192.170456683947</v>
      </c>
      <c r="Z274" t="s">
        <v>768</v>
      </c>
      <c r="AA274">
        <v>2111.7565763599355</v>
      </c>
      <c r="AB274">
        <v>354316.13911361841</v>
      </c>
    </row>
    <row r="275" spans="1:28">
      <c r="A275">
        <v>274</v>
      </c>
      <c r="B275">
        <v>6</v>
      </c>
      <c r="C275">
        <v>274</v>
      </c>
      <c r="E275" t="s">
        <v>7</v>
      </c>
      <c r="L275" t="s">
        <v>414</v>
      </c>
      <c r="M275">
        <v>301</v>
      </c>
      <c r="N275">
        <v>310</v>
      </c>
      <c r="O275">
        <v>275</v>
      </c>
      <c r="P275" t="s">
        <v>738</v>
      </c>
      <c r="Q275" t="s">
        <v>680</v>
      </c>
      <c r="R275">
        <v>26</v>
      </c>
      <c r="S275">
        <v>16</v>
      </c>
      <c r="U275" t="s">
        <v>674</v>
      </c>
      <c r="V275">
        <v>16.34</v>
      </c>
      <c r="W275">
        <v>86258.407573749922</v>
      </c>
      <c r="X275">
        <v>26</v>
      </c>
      <c r="Y275">
        <v>86258.407573749922</v>
      </c>
      <c r="Z275" t="s">
        <v>741</v>
      </c>
      <c r="AA275">
        <v>2188.6100380172538</v>
      </c>
      <c r="AB275">
        <v>380139.4946415493</v>
      </c>
    </row>
    <row r="276" spans="1:28">
      <c r="A276">
        <v>275</v>
      </c>
      <c r="B276">
        <v>6</v>
      </c>
      <c r="C276">
        <v>275</v>
      </c>
      <c r="E276" t="s">
        <v>7</v>
      </c>
      <c r="L276" t="s">
        <v>415</v>
      </c>
      <c r="M276">
        <v>302</v>
      </c>
      <c r="N276">
        <v>310</v>
      </c>
      <c r="O276">
        <v>276</v>
      </c>
      <c r="P276" t="s">
        <v>738</v>
      </c>
      <c r="Q276" t="s">
        <v>680</v>
      </c>
      <c r="R276">
        <v>26</v>
      </c>
      <c r="S276">
        <v>16</v>
      </c>
      <c r="U276" t="s">
        <v>674</v>
      </c>
      <c r="V276">
        <v>16.34</v>
      </c>
      <c r="W276">
        <v>86258.407573749922</v>
      </c>
      <c r="X276">
        <v>26</v>
      </c>
      <c r="Y276">
        <v>86258.407573749922</v>
      </c>
      <c r="Z276" t="s">
        <v>741</v>
      </c>
      <c r="AA276">
        <v>2158.1797849266036</v>
      </c>
      <c r="AB276">
        <v>369892.02254813758</v>
      </c>
    </row>
    <row r="277" spans="1:28">
      <c r="A277">
        <v>276</v>
      </c>
      <c r="B277">
        <v>6</v>
      </c>
      <c r="C277">
        <v>276</v>
      </c>
      <c r="E277" t="s">
        <v>7</v>
      </c>
      <c r="L277" t="s">
        <v>416</v>
      </c>
      <c r="M277">
        <v>303</v>
      </c>
      <c r="N277">
        <v>310</v>
      </c>
      <c r="O277">
        <v>277</v>
      </c>
      <c r="P277" t="s">
        <v>738</v>
      </c>
      <c r="Q277" t="s">
        <v>680</v>
      </c>
      <c r="R277">
        <v>26</v>
      </c>
      <c r="S277">
        <v>16</v>
      </c>
      <c r="U277" t="s">
        <v>674</v>
      </c>
      <c r="V277">
        <v>16.34</v>
      </c>
      <c r="W277">
        <v>86258.407573749922</v>
      </c>
      <c r="X277">
        <v>26</v>
      </c>
      <c r="Y277">
        <v>86258.407573749922</v>
      </c>
      <c r="Z277" t="s">
        <v>741</v>
      </c>
      <c r="AA277">
        <v>2210.4495921336347</v>
      </c>
      <c r="AB277">
        <v>387802.76376623276</v>
      </c>
    </row>
    <row r="278" spans="1:28">
      <c r="A278">
        <v>277</v>
      </c>
      <c r="B278">
        <v>14</v>
      </c>
      <c r="C278">
        <v>277</v>
      </c>
      <c r="E278" t="s">
        <v>7</v>
      </c>
      <c r="L278" t="s">
        <v>417</v>
      </c>
      <c r="M278">
        <v>304</v>
      </c>
      <c r="N278">
        <v>310</v>
      </c>
      <c r="O278">
        <v>278</v>
      </c>
      <c r="P278" t="s">
        <v>769</v>
      </c>
      <c r="Q278" t="s">
        <v>680</v>
      </c>
      <c r="R278">
        <v>375</v>
      </c>
      <c r="S278">
        <v>19</v>
      </c>
      <c r="T278">
        <v>19</v>
      </c>
      <c r="U278" t="s">
        <v>770</v>
      </c>
      <c r="V278">
        <v>16.989999999999998</v>
      </c>
      <c r="W278">
        <v>105653.35869872938</v>
      </c>
      <c r="X278">
        <v>375</v>
      </c>
      <c r="Y278">
        <v>105653.35869872938</v>
      </c>
      <c r="Z278" t="s">
        <v>771</v>
      </c>
      <c r="AA278">
        <v>2213.2851778098557</v>
      </c>
      <c r="AB278">
        <v>388287.59901838162</v>
      </c>
    </row>
    <row r="279" spans="1:28">
      <c r="A279">
        <v>278</v>
      </c>
      <c r="B279">
        <v>14</v>
      </c>
      <c r="C279">
        <v>278</v>
      </c>
      <c r="E279" t="s">
        <v>12</v>
      </c>
      <c r="L279" t="s">
        <v>420</v>
      </c>
      <c r="M279">
        <v>305</v>
      </c>
      <c r="N279">
        <v>310</v>
      </c>
      <c r="O279">
        <v>279</v>
      </c>
      <c r="P279" t="s">
        <v>769</v>
      </c>
      <c r="Q279" t="s">
        <v>680</v>
      </c>
      <c r="R279">
        <v>375</v>
      </c>
      <c r="S279">
        <v>19</v>
      </c>
      <c r="T279">
        <v>19</v>
      </c>
      <c r="U279" t="s">
        <v>770</v>
      </c>
      <c r="V279">
        <v>16.989999999999998</v>
      </c>
      <c r="W279">
        <v>105653.35869872938</v>
      </c>
      <c r="X279">
        <v>375</v>
      </c>
      <c r="Y279">
        <v>105653.35869872938</v>
      </c>
      <c r="Z279" t="s">
        <v>771</v>
      </c>
      <c r="AA279">
        <v>2159.2164667083694</v>
      </c>
      <c r="AB279">
        <v>370048.4923553674</v>
      </c>
    </row>
    <row r="280" spans="1:28">
      <c r="A280">
        <v>279</v>
      </c>
      <c r="B280">
        <v>14</v>
      </c>
      <c r="C280">
        <v>279</v>
      </c>
      <c r="E280" t="s">
        <v>7</v>
      </c>
      <c r="L280" t="s">
        <v>421</v>
      </c>
      <c r="M280">
        <v>306</v>
      </c>
      <c r="N280">
        <v>310</v>
      </c>
      <c r="O280">
        <v>280</v>
      </c>
      <c r="P280" t="s">
        <v>769</v>
      </c>
      <c r="Q280" t="s">
        <v>680</v>
      </c>
      <c r="R280">
        <v>375</v>
      </c>
      <c r="S280">
        <v>19</v>
      </c>
      <c r="T280">
        <v>19</v>
      </c>
      <c r="U280" t="s">
        <v>770</v>
      </c>
      <c r="V280">
        <v>16.989999999999998</v>
      </c>
      <c r="W280">
        <v>105653.35869872938</v>
      </c>
      <c r="X280">
        <v>375</v>
      </c>
      <c r="Y280">
        <v>105653.35869872938</v>
      </c>
      <c r="Z280" t="s">
        <v>771</v>
      </c>
      <c r="AA280">
        <v>2210.7465181085831</v>
      </c>
      <c r="AB280">
        <v>387697.89010671142</v>
      </c>
    </row>
    <row r="281" spans="1:28">
      <c r="A281">
        <v>280</v>
      </c>
      <c r="B281">
        <v>14</v>
      </c>
      <c r="C281">
        <v>280</v>
      </c>
      <c r="E281" t="s">
        <v>7</v>
      </c>
      <c r="L281" t="s">
        <v>422</v>
      </c>
      <c r="M281">
        <v>307</v>
      </c>
      <c r="N281">
        <v>310</v>
      </c>
      <c r="O281">
        <v>281</v>
      </c>
      <c r="P281" t="s">
        <v>769</v>
      </c>
      <c r="Q281" t="s">
        <v>680</v>
      </c>
      <c r="R281">
        <v>375</v>
      </c>
      <c r="S281">
        <v>19</v>
      </c>
      <c r="T281">
        <v>19</v>
      </c>
      <c r="U281" t="s">
        <v>770</v>
      </c>
      <c r="V281">
        <v>16.989999999999998</v>
      </c>
      <c r="W281">
        <v>105653.35869872938</v>
      </c>
      <c r="X281">
        <v>375</v>
      </c>
      <c r="Y281">
        <v>105653.35869872938</v>
      </c>
      <c r="Z281" t="s">
        <v>771</v>
      </c>
      <c r="AA281">
        <v>2238.110933541142</v>
      </c>
      <c r="AB281">
        <v>397666.0871425927</v>
      </c>
    </row>
    <row r="282" spans="1:28">
      <c r="A282">
        <v>281</v>
      </c>
      <c r="B282">
        <v>14</v>
      </c>
      <c r="C282">
        <v>281</v>
      </c>
      <c r="E282" t="s">
        <v>7</v>
      </c>
      <c r="L282" t="s">
        <v>423</v>
      </c>
      <c r="M282">
        <v>308</v>
      </c>
      <c r="N282">
        <v>310</v>
      </c>
      <c r="O282">
        <v>282</v>
      </c>
      <c r="P282" t="s">
        <v>769</v>
      </c>
      <c r="Q282" t="s">
        <v>680</v>
      </c>
      <c r="R282">
        <v>375</v>
      </c>
      <c r="S282">
        <v>19</v>
      </c>
      <c r="T282">
        <v>19</v>
      </c>
      <c r="U282" t="s">
        <v>770</v>
      </c>
      <c r="V282">
        <v>16.989999999999998</v>
      </c>
      <c r="W282">
        <v>105653.35869872938</v>
      </c>
      <c r="X282">
        <v>375</v>
      </c>
      <c r="Y282">
        <v>105653.35869872938</v>
      </c>
      <c r="Z282" t="s">
        <v>771</v>
      </c>
      <c r="AA282">
        <v>2262.624421432427</v>
      </c>
      <c r="AB282">
        <v>406054.39454959927</v>
      </c>
    </row>
    <row r="283" spans="1:28">
      <c r="A283">
        <v>282</v>
      </c>
      <c r="B283">
        <v>29</v>
      </c>
      <c r="C283">
        <v>282</v>
      </c>
      <c r="E283" t="s">
        <v>7</v>
      </c>
      <c r="L283" t="s">
        <v>424</v>
      </c>
      <c r="M283">
        <v>309</v>
      </c>
      <c r="N283">
        <v>310</v>
      </c>
      <c r="O283">
        <v>283</v>
      </c>
      <c r="P283" t="s">
        <v>728</v>
      </c>
      <c r="Q283" t="s">
        <v>676</v>
      </c>
      <c r="R283">
        <v>370</v>
      </c>
      <c r="S283">
        <v>19</v>
      </c>
      <c r="T283">
        <v>19</v>
      </c>
      <c r="U283" t="s">
        <v>729</v>
      </c>
      <c r="V283">
        <v>16.989999999999998</v>
      </c>
      <c r="W283">
        <v>104834.97799744959</v>
      </c>
      <c r="X283">
        <v>370</v>
      </c>
      <c r="Y283">
        <v>104834.97799744959</v>
      </c>
      <c r="Z283" t="s">
        <v>730</v>
      </c>
      <c r="AA283">
        <v>2258.128104526244</v>
      </c>
      <c r="AB283">
        <v>403925.42708823644</v>
      </c>
    </row>
    <row r="284" spans="1:28">
      <c r="A284">
        <v>283</v>
      </c>
      <c r="B284">
        <v>17</v>
      </c>
      <c r="C284">
        <v>283</v>
      </c>
      <c r="E284" t="s">
        <v>7</v>
      </c>
      <c r="L284" t="s">
        <v>426</v>
      </c>
      <c r="M284">
        <v>310</v>
      </c>
      <c r="N284">
        <v>310</v>
      </c>
      <c r="O284">
        <v>284</v>
      </c>
      <c r="P284" t="s">
        <v>724</v>
      </c>
      <c r="Q284" t="s">
        <v>680</v>
      </c>
      <c r="R284">
        <v>342</v>
      </c>
      <c r="S284">
        <v>17</v>
      </c>
      <c r="T284">
        <v>17</v>
      </c>
      <c r="U284" t="s">
        <v>725</v>
      </c>
      <c r="V284">
        <v>17.2</v>
      </c>
      <c r="W284">
        <v>102547.41622932792</v>
      </c>
      <c r="X284">
        <v>342</v>
      </c>
      <c r="Y284">
        <v>102547.41622932792</v>
      </c>
      <c r="Z284" t="s">
        <v>726</v>
      </c>
      <c r="AA284">
        <v>2217.0666485142665</v>
      </c>
      <c r="AB284">
        <v>389699.21953602403</v>
      </c>
    </row>
    <row r="285" spans="1:28">
      <c r="A285">
        <v>284</v>
      </c>
      <c r="B285">
        <v>13</v>
      </c>
      <c r="C285">
        <v>284</v>
      </c>
      <c r="E285" t="s">
        <v>7</v>
      </c>
      <c r="L285" t="s">
        <v>427</v>
      </c>
      <c r="M285">
        <v>311</v>
      </c>
      <c r="N285">
        <v>310</v>
      </c>
      <c r="O285">
        <v>285</v>
      </c>
      <c r="P285" t="s">
        <v>642</v>
      </c>
      <c r="Q285" t="s">
        <v>680</v>
      </c>
      <c r="R285">
        <v>80</v>
      </c>
      <c r="S285">
        <v>14</v>
      </c>
      <c r="U285" t="s">
        <v>674</v>
      </c>
      <c r="V285">
        <v>17.2</v>
      </c>
      <c r="W285">
        <v>90805.812232233919</v>
      </c>
      <c r="X285">
        <v>80</v>
      </c>
      <c r="Y285">
        <v>90805.812232233919</v>
      </c>
      <c r="Z285" t="s">
        <v>682</v>
      </c>
      <c r="AA285">
        <v>2155.8262392577012</v>
      </c>
      <c r="AB285">
        <v>369012.97426185251</v>
      </c>
    </row>
    <row r="286" spans="1:28">
      <c r="A286">
        <v>285</v>
      </c>
      <c r="B286">
        <v>13</v>
      </c>
      <c r="C286">
        <v>285</v>
      </c>
      <c r="E286" t="s">
        <v>7</v>
      </c>
      <c r="L286" t="s">
        <v>428</v>
      </c>
      <c r="M286">
        <v>312</v>
      </c>
      <c r="N286">
        <v>310</v>
      </c>
      <c r="O286">
        <v>286</v>
      </c>
      <c r="P286" t="s">
        <v>642</v>
      </c>
      <c r="Q286" t="s">
        <v>680</v>
      </c>
      <c r="R286">
        <v>80</v>
      </c>
      <c r="S286">
        <v>14</v>
      </c>
      <c r="U286" t="s">
        <v>674</v>
      </c>
      <c r="V286">
        <v>17.2</v>
      </c>
      <c r="W286">
        <v>90805.812232233919</v>
      </c>
      <c r="X286">
        <v>80</v>
      </c>
      <c r="Y286">
        <v>90805.812232233919</v>
      </c>
      <c r="Z286" t="s">
        <v>682</v>
      </c>
      <c r="AA286">
        <v>2203.8900411299846</v>
      </c>
      <c r="AB286">
        <v>385560.32810681988</v>
      </c>
    </row>
    <row r="287" spans="1:28">
      <c r="A287">
        <v>286</v>
      </c>
      <c r="B287">
        <v>13</v>
      </c>
      <c r="C287">
        <v>286</v>
      </c>
      <c r="E287" t="s">
        <v>7</v>
      </c>
      <c r="L287" t="s">
        <v>429</v>
      </c>
      <c r="M287">
        <v>313</v>
      </c>
      <c r="N287">
        <v>310</v>
      </c>
      <c r="O287">
        <v>287</v>
      </c>
      <c r="P287" t="s">
        <v>642</v>
      </c>
      <c r="Q287" t="s">
        <v>680</v>
      </c>
      <c r="R287">
        <v>80</v>
      </c>
      <c r="S287">
        <v>14</v>
      </c>
      <c r="U287" t="s">
        <v>674</v>
      </c>
      <c r="V287">
        <v>17.2</v>
      </c>
      <c r="W287">
        <v>90805.812232233919</v>
      </c>
      <c r="X287">
        <v>80</v>
      </c>
      <c r="Y287">
        <v>90805.812232233919</v>
      </c>
      <c r="Z287" t="s">
        <v>682</v>
      </c>
      <c r="AA287">
        <v>2227.1992523366021</v>
      </c>
      <c r="AB287">
        <v>393164.63933764264</v>
      </c>
    </row>
    <row r="288" spans="1:28">
      <c r="A288">
        <v>287</v>
      </c>
      <c r="B288">
        <v>30</v>
      </c>
      <c r="C288">
        <v>287</v>
      </c>
      <c r="E288" t="s">
        <v>7</v>
      </c>
      <c r="L288" t="s">
        <v>430</v>
      </c>
      <c r="M288">
        <v>314</v>
      </c>
      <c r="N288">
        <v>310</v>
      </c>
      <c r="O288">
        <v>288</v>
      </c>
      <c r="P288" t="s">
        <v>724</v>
      </c>
      <c r="Q288" t="s">
        <v>680</v>
      </c>
      <c r="R288">
        <v>342</v>
      </c>
      <c r="S288">
        <v>17</v>
      </c>
      <c r="T288">
        <v>17</v>
      </c>
      <c r="U288" t="s">
        <v>725</v>
      </c>
      <c r="V288">
        <v>16.989999999999998</v>
      </c>
      <c r="W288">
        <v>102547.41622932792</v>
      </c>
      <c r="X288">
        <v>342</v>
      </c>
      <c r="Y288">
        <v>102547.41622932792</v>
      </c>
      <c r="Z288" t="s">
        <v>727</v>
      </c>
      <c r="AA288">
        <v>2117.6956773544371</v>
      </c>
      <c r="AB288">
        <v>356471.75759093795</v>
      </c>
    </row>
    <row r="289" spans="1:28">
      <c r="A289">
        <v>288</v>
      </c>
      <c r="B289">
        <v>1</v>
      </c>
      <c r="C289">
        <v>288</v>
      </c>
      <c r="E289" t="s">
        <v>7</v>
      </c>
      <c r="L289" t="s">
        <v>431</v>
      </c>
      <c r="M289">
        <v>315</v>
      </c>
      <c r="N289">
        <v>310</v>
      </c>
      <c r="O289">
        <v>289</v>
      </c>
      <c r="P289" t="s">
        <v>718</v>
      </c>
      <c r="Q289" t="s">
        <v>680</v>
      </c>
      <c r="R289">
        <v>105</v>
      </c>
      <c r="S289">
        <v>15</v>
      </c>
      <c r="U289" t="s">
        <v>674</v>
      </c>
      <c r="V289">
        <v>17.41</v>
      </c>
      <c r="W289">
        <v>91940.09384309173</v>
      </c>
      <c r="X289">
        <v>105</v>
      </c>
      <c r="Y289">
        <v>91940.09384309173</v>
      </c>
      <c r="Z289" t="s">
        <v>66</v>
      </c>
      <c r="AA289">
        <v>2175.3211900671076</v>
      </c>
      <c r="AB289">
        <v>375386.7604831116</v>
      </c>
    </row>
    <row r="290" spans="1:28">
      <c r="A290">
        <v>289</v>
      </c>
      <c r="B290">
        <v>1</v>
      </c>
      <c r="C290">
        <v>289</v>
      </c>
      <c r="E290" t="s">
        <v>7</v>
      </c>
      <c r="L290" t="s">
        <v>432</v>
      </c>
      <c r="M290">
        <v>316</v>
      </c>
      <c r="N290">
        <v>310</v>
      </c>
      <c r="O290">
        <v>290</v>
      </c>
      <c r="P290" t="s">
        <v>772</v>
      </c>
      <c r="Q290" t="s">
        <v>680</v>
      </c>
      <c r="R290">
        <v>67</v>
      </c>
      <c r="S290">
        <v>15</v>
      </c>
      <c r="U290" t="s">
        <v>674</v>
      </c>
      <c r="V290">
        <v>17.07</v>
      </c>
      <c r="W290">
        <v>90130.295730655169</v>
      </c>
      <c r="X290">
        <v>67</v>
      </c>
      <c r="Y290">
        <v>90130.295730655169</v>
      </c>
      <c r="Z290" t="s">
        <v>434</v>
      </c>
      <c r="AA290">
        <v>2126.1213232180876</v>
      </c>
      <c r="AB290">
        <v>359129.31730146217</v>
      </c>
    </row>
    <row r="291" spans="1:28">
      <c r="A291">
        <v>290</v>
      </c>
      <c r="B291">
        <v>7</v>
      </c>
      <c r="C291">
        <v>290</v>
      </c>
      <c r="E291" t="s">
        <v>7</v>
      </c>
      <c r="L291" t="s">
        <v>435</v>
      </c>
      <c r="M291">
        <v>318</v>
      </c>
      <c r="N291">
        <v>310</v>
      </c>
      <c r="O291">
        <v>291</v>
      </c>
      <c r="P291" t="s">
        <v>716</v>
      </c>
      <c r="Q291" t="s">
        <v>680</v>
      </c>
      <c r="R291">
        <v>164</v>
      </c>
      <c r="S291">
        <v>14</v>
      </c>
      <c r="U291" t="s">
        <v>674</v>
      </c>
      <c r="V291">
        <v>17.86</v>
      </c>
      <c r="W291">
        <v>94305.075898600233</v>
      </c>
      <c r="X291">
        <v>164</v>
      </c>
      <c r="Y291">
        <v>94305.075898600233</v>
      </c>
      <c r="Z291" t="s">
        <v>717</v>
      </c>
      <c r="AA291">
        <v>2185.9058460040424</v>
      </c>
      <c r="AB291">
        <v>379396.87852108834</v>
      </c>
    </row>
    <row r="292" spans="1:28">
      <c r="A292">
        <v>291</v>
      </c>
      <c r="B292">
        <v>25</v>
      </c>
      <c r="C292">
        <v>291</v>
      </c>
      <c r="E292" t="s">
        <v>7</v>
      </c>
      <c r="L292" t="s">
        <v>436</v>
      </c>
      <c r="M292">
        <v>321</v>
      </c>
      <c r="N292">
        <v>310</v>
      </c>
      <c r="O292">
        <v>292</v>
      </c>
      <c r="P292" t="s">
        <v>719</v>
      </c>
      <c r="Q292" t="s">
        <v>680</v>
      </c>
      <c r="R292">
        <v>144</v>
      </c>
      <c r="S292">
        <v>18</v>
      </c>
      <c r="U292" t="s">
        <v>674</v>
      </c>
      <c r="V292">
        <v>17.7</v>
      </c>
      <c r="W292">
        <v>93455.066220335764</v>
      </c>
      <c r="X292">
        <v>144</v>
      </c>
      <c r="Y292">
        <v>93455.066220335764</v>
      </c>
      <c r="Z292" t="s">
        <v>773</v>
      </c>
      <c r="AA292">
        <v>2198.406704603819</v>
      </c>
      <c r="AB292">
        <v>382988.86387713667</v>
      </c>
    </row>
    <row r="293" spans="1:28">
      <c r="A293">
        <v>292</v>
      </c>
      <c r="B293">
        <v>19</v>
      </c>
      <c r="C293">
        <v>292</v>
      </c>
      <c r="E293" t="s">
        <v>7</v>
      </c>
      <c r="L293" t="s">
        <v>438</v>
      </c>
      <c r="M293">
        <v>322</v>
      </c>
      <c r="N293">
        <v>310</v>
      </c>
      <c r="O293">
        <v>293</v>
      </c>
      <c r="P293" t="s">
        <v>719</v>
      </c>
      <c r="Q293" t="s">
        <v>680</v>
      </c>
      <c r="R293">
        <v>144</v>
      </c>
      <c r="S293">
        <v>18</v>
      </c>
      <c r="U293" t="s">
        <v>674</v>
      </c>
      <c r="V293">
        <v>17.7</v>
      </c>
      <c r="W293">
        <v>93455.066220335764</v>
      </c>
      <c r="X293">
        <v>144</v>
      </c>
      <c r="Y293">
        <v>93455.066220335764</v>
      </c>
      <c r="Z293" t="s">
        <v>744</v>
      </c>
      <c r="AA293">
        <v>2223.2539863370225</v>
      </c>
      <c r="AB293">
        <v>391713.87096187082</v>
      </c>
    </row>
    <row r="294" spans="1:28">
      <c r="A294">
        <v>293</v>
      </c>
      <c r="B294">
        <v>19</v>
      </c>
      <c r="C294">
        <v>293</v>
      </c>
      <c r="E294" t="s">
        <v>7</v>
      </c>
      <c r="L294" t="s">
        <v>439</v>
      </c>
      <c r="M294">
        <v>323</v>
      </c>
      <c r="N294">
        <v>310</v>
      </c>
      <c r="O294">
        <v>294</v>
      </c>
      <c r="P294" t="s">
        <v>719</v>
      </c>
      <c r="Q294" t="s">
        <v>680</v>
      </c>
      <c r="R294">
        <v>144</v>
      </c>
      <c r="S294">
        <v>18</v>
      </c>
      <c r="U294" t="s">
        <v>674</v>
      </c>
      <c r="V294">
        <v>17.7</v>
      </c>
      <c r="W294">
        <v>93455.066220335764</v>
      </c>
      <c r="X294">
        <v>144</v>
      </c>
      <c r="Y294">
        <v>93455.066220335764</v>
      </c>
      <c r="Z294" t="s">
        <v>744</v>
      </c>
      <c r="AA294">
        <v>2207.8281495137762</v>
      </c>
      <c r="AB294">
        <v>386624.64533454558</v>
      </c>
    </row>
    <row r="295" spans="1:28">
      <c r="A295">
        <v>294</v>
      </c>
      <c r="B295">
        <v>17</v>
      </c>
      <c r="C295">
        <v>294</v>
      </c>
      <c r="E295" t="s">
        <v>7</v>
      </c>
      <c r="L295" t="s">
        <v>440</v>
      </c>
      <c r="M295">
        <v>324</v>
      </c>
      <c r="N295">
        <v>310</v>
      </c>
      <c r="O295">
        <v>295</v>
      </c>
      <c r="P295" t="s">
        <v>719</v>
      </c>
      <c r="Q295" t="s">
        <v>680</v>
      </c>
      <c r="R295">
        <v>144</v>
      </c>
      <c r="S295">
        <v>18</v>
      </c>
      <c r="U295" t="s">
        <v>674</v>
      </c>
      <c r="V295">
        <v>17.7</v>
      </c>
      <c r="W295">
        <v>93455.066220335764</v>
      </c>
      <c r="X295">
        <v>144</v>
      </c>
      <c r="Y295">
        <v>93455.066220335764</v>
      </c>
      <c r="Z295" t="s">
        <v>721</v>
      </c>
      <c r="AA295">
        <v>2184.8378673499287</v>
      </c>
      <c r="AB295">
        <v>378675.79646234243</v>
      </c>
    </row>
    <row r="296" spans="1:28">
      <c r="A296">
        <v>295</v>
      </c>
      <c r="B296">
        <v>17</v>
      </c>
      <c r="C296">
        <v>295</v>
      </c>
      <c r="E296" t="s">
        <v>12</v>
      </c>
      <c r="L296" t="s">
        <v>441</v>
      </c>
      <c r="M296">
        <v>325</v>
      </c>
      <c r="N296">
        <v>310</v>
      </c>
      <c r="O296">
        <v>296</v>
      </c>
      <c r="P296" t="s">
        <v>719</v>
      </c>
      <c r="Q296" t="s">
        <v>680</v>
      </c>
      <c r="R296">
        <v>144</v>
      </c>
      <c r="S296">
        <v>18</v>
      </c>
      <c r="U296" t="s">
        <v>674</v>
      </c>
      <c r="V296">
        <v>17.7</v>
      </c>
      <c r="W296">
        <v>93455.066220335764</v>
      </c>
      <c r="X296">
        <v>144</v>
      </c>
      <c r="Y296">
        <v>93455.066220335764</v>
      </c>
      <c r="Z296" t="s">
        <v>721</v>
      </c>
      <c r="AA296">
        <v>2109.269912288004</v>
      </c>
      <c r="AB296">
        <v>353447.96001770219</v>
      </c>
    </row>
    <row r="297" spans="1:28">
      <c r="A297">
        <v>296</v>
      </c>
      <c r="B297">
        <v>2</v>
      </c>
      <c r="C297">
        <v>296</v>
      </c>
      <c r="E297" t="s">
        <v>7</v>
      </c>
      <c r="L297" t="s">
        <v>442</v>
      </c>
      <c r="M297">
        <v>326</v>
      </c>
      <c r="N297">
        <v>310</v>
      </c>
      <c r="O297">
        <v>297</v>
      </c>
      <c r="P297" t="s">
        <v>749</v>
      </c>
      <c r="Q297" t="s">
        <v>680</v>
      </c>
      <c r="R297">
        <v>54</v>
      </c>
      <c r="S297">
        <v>14</v>
      </c>
      <c r="U297" t="s">
        <v>674</v>
      </c>
      <c r="V297">
        <v>16.850000000000001</v>
      </c>
      <c r="W297">
        <v>88981.265607574111</v>
      </c>
      <c r="X297">
        <v>54</v>
      </c>
      <c r="Y297">
        <v>88981.265607574111</v>
      </c>
      <c r="Z297" t="s">
        <v>216</v>
      </c>
      <c r="AA297">
        <v>2046.2911464968681</v>
      </c>
      <c r="AB297">
        <v>332930.41500130476</v>
      </c>
    </row>
    <row r="298" spans="1:28">
      <c r="A298">
        <v>297</v>
      </c>
      <c r="B298">
        <v>2</v>
      </c>
      <c r="C298">
        <v>297</v>
      </c>
      <c r="E298" t="s">
        <v>7</v>
      </c>
      <c r="L298" t="s">
        <v>443</v>
      </c>
      <c r="M298">
        <v>327</v>
      </c>
      <c r="N298">
        <v>310</v>
      </c>
      <c r="O298">
        <v>298</v>
      </c>
      <c r="P298" t="s">
        <v>749</v>
      </c>
      <c r="Q298" t="s">
        <v>680</v>
      </c>
      <c r="R298">
        <v>54</v>
      </c>
      <c r="S298">
        <v>14</v>
      </c>
      <c r="U298" t="s">
        <v>674</v>
      </c>
      <c r="V298">
        <v>16.850000000000001</v>
      </c>
      <c r="W298">
        <v>88981.265607574111</v>
      </c>
      <c r="X298">
        <v>54</v>
      </c>
      <c r="Y298">
        <v>88981.265607574111</v>
      </c>
      <c r="Z298" t="s">
        <v>216</v>
      </c>
      <c r="AA298">
        <v>2040.372534148132</v>
      </c>
      <c r="AB298">
        <v>331036.55151012004</v>
      </c>
    </row>
    <row r="299" spans="1:28">
      <c r="A299">
        <v>298</v>
      </c>
      <c r="B299">
        <v>2</v>
      </c>
      <c r="C299">
        <v>298</v>
      </c>
      <c r="E299" t="s">
        <v>7</v>
      </c>
      <c r="L299" t="s">
        <v>444</v>
      </c>
      <c r="M299">
        <v>328</v>
      </c>
      <c r="N299">
        <v>310</v>
      </c>
      <c r="O299">
        <v>299</v>
      </c>
      <c r="P299" t="s">
        <v>749</v>
      </c>
      <c r="Q299" t="s">
        <v>680</v>
      </c>
      <c r="R299">
        <v>54</v>
      </c>
      <c r="S299">
        <v>14</v>
      </c>
      <c r="U299" t="s">
        <v>674</v>
      </c>
      <c r="V299">
        <v>16.850000000000001</v>
      </c>
      <c r="W299">
        <v>88981.265607574111</v>
      </c>
      <c r="X299">
        <v>54</v>
      </c>
      <c r="Y299">
        <v>88981.265607574111</v>
      </c>
      <c r="Z299" t="s">
        <v>216</v>
      </c>
      <c r="AA299">
        <v>2062.4859045282547</v>
      </c>
      <c r="AB299">
        <v>338173.22352303605</v>
      </c>
    </row>
    <row r="300" spans="1:28">
      <c r="A300">
        <v>299</v>
      </c>
      <c r="B300">
        <v>2</v>
      </c>
      <c r="C300">
        <v>299</v>
      </c>
      <c r="E300" t="s">
        <v>7</v>
      </c>
      <c r="L300" t="s">
        <v>445</v>
      </c>
      <c r="M300">
        <v>329</v>
      </c>
      <c r="N300">
        <v>310</v>
      </c>
      <c r="O300">
        <v>300</v>
      </c>
      <c r="P300" t="s">
        <v>749</v>
      </c>
      <c r="Q300" t="s">
        <v>680</v>
      </c>
      <c r="R300">
        <v>54</v>
      </c>
      <c r="S300">
        <v>14</v>
      </c>
      <c r="U300" t="s">
        <v>674</v>
      </c>
      <c r="V300">
        <v>16.850000000000001</v>
      </c>
      <c r="W300">
        <v>88981.265607574111</v>
      </c>
      <c r="X300">
        <v>54</v>
      </c>
      <c r="Y300">
        <v>88981.265607574111</v>
      </c>
      <c r="Z300" t="s">
        <v>216</v>
      </c>
      <c r="AA300">
        <v>2033.3445135543222</v>
      </c>
      <c r="AB300">
        <v>328802.82807171979</v>
      </c>
    </row>
    <row r="301" spans="1:28">
      <c r="A301">
        <v>300</v>
      </c>
      <c r="B301">
        <v>2</v>
      </c>
      <c r="C301">
        <v>300</v>
      </c>
      <c r="E301" t="s">
        <v>7</v>
      </c>
      <c r="L301" t="s">
        <v>446</v>
      </c>
      <c r="M301">
        <v>330</v>
      </c>
      <c r="N301">
        <v>310</v>
      </c>
      <c r="O301">
        <v>301</v>
      </c>
      <c r="P301" t="s">
        <v>749</v>
      </c>
      <c r="Q301" t="s">
        <v>680</v>
      </c>
      <c r="R301">
        <v>54</v>
      </c>
      <c r="S301">
        <v>14</v>
      </c>
      <c r="U301" t="s">
        <v>674</v>
      </c>
      <c r="V301">
        <v>16.850000000000001</v>
      </c>
      <c r="W301">
        <v>88981.265607574111</v>
      </c>
      <c r="X301">
        <v>54</v>
      </c>
      <c r="Y301">
        <v>88981.265607574111</v>
      </c>
      <c r="Z301" t="s">
        <v>216</v>
      </c>
      <c r="AA301">
        <v>2059.6432442167961</v>
      </c>
      <c r="AB301">
        <v>337273.42658005026</v>
      </c>
    </row>
    <row r="302" spans="1:28">
      <c r="A302">
        <v>301</v>
      </c>
      <c r="B302">
        <v>2</v>
      </c>
      <c r="C302">
        <v>301</v>
      </c>
      <c r="E302" t="s">
        <v>7</v>
      </c>
      <c r="L302" t="s">
        <v>447</v>
      </c>
      <c r="M302">
        <v>331</v>
      </c>
      <c r="N302">
        <v>310</v>
      </c>
      <c r="O302">
        <v>302</v>
      </c>
      <c r="P302" t="s">
        <v>749</v>
      </c>
      <c r="Q302" t="s">
        <v>680</v>
      </c>
      <c r="R302">
        <v>54</v>
      </c>
      <c r="S302">
        <v>14</v>
      </c>
      <c r="U302" t="s">
        <v>674</v>
      </c>
      <c r="V302">
        <v>16.850000000000001</v>
      </c>
      <c r="W302">
        <v>88981.265607574111</v>
      </c>
      <c r="X302">
        <v>54</v>
      </c>
      <c r="Y302">
        <v>88981.265607574111</v>
      </c>
      <c r="Z302" t="s">
        <v>216</v>
      </c>
      <c r="AA302">
        <v>2050.3548766096151</v>
      </c>
      <c r="AB302">
        <v>334264.665019251</v>
      </c>
    </row>
    <row r="303" spans="1:28">
      <c r="A303">
        <v>302</v>
      </c>
      <c r="B303">
        <v>2</v>
      </c>
      <c r="C303">
        <v>302</v>
      </c>
      <c r="E303" t="s">
        <v>7</v>
      </c>
      <c r="L303" t="s">
        <v>448</v>
      </c>
      <c r="M303">
        <v>332</v>
      </c>
      <c r="N303">
        <v>310</v>
      </c>
      <c r="O303">
        <v>303</v>
      </c>
      <c r="P303" t="s">
        <v>749</v>
      </c>
      <c r="Q303" t="s">
        <v>680</v>
      </c>
      <c r="R303">
        <v>54</v>
      </c>
      <c r="S303">
        <v>14</v>
      </c>
      <c r="U303" t="s">
        <v>674</v>
      </c>
      <c r="V303">
        <v>16.850000000000001</v>
      </c>
      <c r="W303">
        <v>88981.265607574111</v>
      </c>
      <c r="X303">
        <v>54</v>
      </c>
      <c r="Y303">
        <v>88981.265607574111</v>
      </c>
      <c r="Z303" t="s">
        <v>216</v>
      </c>
      <c r="AA303">
        <v>2051.5347430688739</v>
      </c>
      <c r="AB303">
        <v>334649.58336046152</v>
      </c>
    </row>
    <row r="304" spans="1:28">
      <c r="A304">
        <v>303</v>
      </c>
      <c r="B304">
        <v>2</v>
      </c>
      <c r="C304">
        <v>303</v>
      </c>
      <c r="E304" t="s">
        <v>7</v>
      </c>
      <c r="L304" t="s">
        <v>449</v>
      </c>
      <c r="M304">
        <v>333</v>
      </c>
      <c r="N304">
        <v>310</v>
      </c>
      <c r="O304">
        <v>304</v>
      </c>
      <c r="P304" t="s">
        <v>749</v>
      </c>
      <c r="Q304" t="s">
        <v>680</v>
      </c>
      <c r="R304">
        <v>54</v>
      </c>
      <c r="S304">
        <v>14</v>
      </c>
      <c r="U304" t="s">
        <v>674</v>
      </c>
      <c r="V304">
        <v>16.850000000000001</v>
      </c>
      <c r="W304">
        <v>88981.265607574111</v>
      </c>
      <c r="X304">
        <v>54</v>
      </c>
      <c r="Y304">
        <v>88981.265607574111</v>
      </c>
      <c r="Z304" t="s">
        <v>216</v>
      </c>
      <c r="AA304">
        <v>2046.7112357172452</v>
      </c>
      <c r="AB304">
        <v>333083.81883657031</v>
      </c>
    </row>
    <row r="305" spans="1:28">
      <c r="A305">
        <v>304</v>
      </c>
      <c r="B305">
        <v>2</v>
      </c>
      <c r="C305">
        <v>304</v>
      </c>
      <c r="E305" t="s">
        <v>12</v>
      </c>
      <c r="L305" t="s">
        <v>450</v>
      </c>
      <c r="M305">
        <v>334</v>
      </c>
      <c r="N305">
        <v>310</v>
      </c>
      <c r="O305">
        <v>305</v>
      </c>
      <c r="P305" t="s">
        <v>749</v>
      </c>
      <c r="Q305" t="s">
        <v>680</v>
      </c>
      <c r="R305">
        <v>54</v>
      </c>
      <c r="S305">
        <v>14</v>
      </c>
      <c r="U305" t="s">
        <v>674</v>
      </c>
      <c r="V305">
        <v>16.850000000000001</v>
      </c>
      <c r="W305">
        <v>88981.265607574111</v>
      </c>
      <c r="X305">
        <v>54</v>
      </c>
      <c r="Y305">
        <v>88981.265607574111</v>
      </c>
      <c r="Z305" t="s">
        <v>216</v>
      </c>
      <c r="AA305">
        <v>2116.5161994676696</v>
      </c>
      <c r="AB305">
        <v>355777.08701505506</v>
      </c>
    </row>
    <row r="306" spans="1:28">
      <c r="A306">
        <v>305</v>
      </c>
      <c r="B306">
        <v>2</v>
      </c>
      <c r="C306">
        <v>305</v>
      </c>
      <c r="E306" t="s">
        <v>12</v>
      </c>
      <c r="L306" t="s">
        <v>451</v>
      </c>
      <c r="M306">
        <v>335</v>
      </c>
      <c r="N306">
        <v>310</v>
      </c>
      <c r="O306">
        <v>306</v>
      </c>
      <c r="P306" t="s">
        <v>749</v>
      </c>
      <c r="Q306" t="s">
        <v>680</v>
      </c>
      <c r="R306">
        <v>54</v>
      </c>
      <c r="S306">
        <v>14</v>
      </c>
      <c r="U306" t="s">
        <v>674</v>
      </c>
      <c r="V306">
        <v>16.850000000000001</v>
      </c>
      <c r="W306">
        <v>88981.265607574111</v>
      </c>
      <c r="X306">
        <v>54</v>
      </c>
      <c r="Y306">
        <v>88981.265607574111</v>
      </c>
      <c r="Z306" t="s">
        <v>216</v>
      </c>
      <c r="AA306">
        <v>2370.7101955821145</v>
      </c>
      <c r="AB306">
        <v>444633.19382847095</v>
      </c>
    </row>
    <row r="307" spans="1:28">
      <c r="A307">
        <v>306</v>
      </c>
      <c r="B307">
        <v>1</v>
      </c>
      <c r="C307">
        <v>306</v>
      </c>
      <c r="E307" t="s">
        <v>7</v>
      </c>
      <c r="L307" t="s">
        <v>452</v>
      </c>
      <c r="M307">
        <v>336</v>
      </c>
      <c r="N307">
        <v>310</v>
      </c>
      <c r="O307">
        <v>307</v>
      </c>
      <c r="P307" t="s">
        <v>757</v>
      </c>
      <c r="Q307" t="s">
        <v>680</v>
      </c>
      <c r="R307">
        <v>303</v>
      </c>
      <c r="S307">
        <v>14</v>
      </c>
      <c r="U307" t="s">
        <v>674</v>
      </c>
      <c r="V307">
        <v>18.989999999999998</v>
      </c>
      <c r="W307">
        <v>100290.52600297022</v>
      </c>
      <c r="X307">
        <v>303</v>
      </c>
      <c r="Y307">
        <v>100290.52600297022</v>
      </c>
      <c r="Z307" t="s">
        <v>255</v>
      </c>
      <c r="AA307">
        <v>2340.1955963944765</v>
      </c>
      <c r="AB307">
        <v>432934.82159725059</v>
      </c>
    </row>
    <row r="308" spans="1:28">
      <c r="A308">
        <v>307</v>
      </c>
      <c r="B308">
        <v>1</v>
      </c>
      <c r="C308">
        <v>307</v>
      </c>
      <c r="E308" t="s">
        <v>12</v>
      </c>
      <c r="L308" t="s">
        <v>453</v>
      </c>
      <c r="M308">
        <v>337</v>
      </c>
      <c r="N308">
        <v>310</v>
      </c>
      <c r="O308">
        <v>308</v>
      </c>
      <c r="P308" t="s">
        <v>757</v>
      </c>
      <c r="Q308" t="s">
        <v>680</v>
      </c>
      <c r="R308">
        <v>303</v>
      </c>
      <c r="S308">
        <v>14</v>
      </c>
      <c r="U308" t="s">
        <v>674</v>
      </c>
      <c r="V308">
        <v>18.989999999999998</v>
      </c>
      <c r="W308">
        <v>100290.52600297022</v>
      </c>
      <c r="X308">
        <v>303</v>
      </c>
      <c r="Y308">
        <v>100290.52600297022</v>
      </c>
      <c r="Z308" t="s">
        <v>255</v>
      </c>
      <c r="AA308">
        <v>2121.8580882669266</v>
      </c>
      <c r="AB308">
        <v>357658.15075585764</v>
      </c>
    </row>
    <row r="309" spans="1:28">
      <c r="A309">
        <v>308</v>
      </c>
      <c r="B309">
        <v>1</v>
      </c>
      <c r="C309">
        <v>308</v>
      </c>
      <c r="E309" t="s">
        <v>7</v>
      </c>
      <c r="L309" t="s">
        <v>454</v>
      </c>
      <c r="M309">
        <v>338</v>
      </c>
      <c r="N309">
        <v>310</v>
      </c>
      <c r="O309">
        <v>309</v>
      </c>
      <c r="P309" t="s">
        <v>757</v>
      </c>
      <c r="Q309" t="s">
        <v>680</v>
      </c>
      <c r="R309">
        <v>303</v>
      </c>
      <c r="S309">
        <v>14</v>
      </c>
      <c r="U309" t="s">
        <v>674</v>
      </c>
      <c r="V309">
        <v>18.989999999999998</v>
      </c>
      <c r="W309">
        <v>100290.52600297022</v>
      </c>
      <c r="X309">
        <v>303</v>
      </c>
      <c r="Y309">
        <v>100290.52600297022</v>
      </c>
      <c r="Z309" t="s">
        <v>255</v>
      </c>
      <c r="AA309">
        <v>2139.6073765466303</v>
      </c>
      <c r="AB309">
        <v>362953.09218767827</v>
      </c>
    </row>
    <row r="310" spans="1:28">
      <c r="A310">
        <v>309</v>
      </c>
      <c r="B310">
        <v>1</v>
      </c>
      <c r="C310">
        <v>309</v>
      </c>
      <c r="E310" t="s">
        <v>7</v>
      </c>
      <c r="L310" t="s">
        <v>455</v>
      </c>
      <c r="M310">
        <v>339</v>
      </c>
      <c r="N310">
        <v>310</v>
      </c>
      <c r="O310">
        <v>310</v>
      </c>
      <c r="P310" t="s">
        <v>757</v>
      </c>
      <c r="Q310" t="s">
        <v>680</v>
      </c>
      <c r="R310">
        <v>303</v>
      </c>
      <c r="S310">
        <v>14</v>
      </c>
      <c r="U310" t="s">
        <v>674</v>
      </c>
      <c r="V310">
        <v>18.989999999999998</v>
      </c>
      <c r="W310">
        <v>100290.52600297022</v>
      </c>
      <c r="X310">
        <v>303</v>
      </c>
      <c r="Y310">
        <v>100290.52600297022</v>
      </c>
      <c r="Z310" t="s">
        <v>255</v>
      </c>
      <c r="AA310">
        <v>2201.4847055046789</v>
      </c>
      <c r="AB310">
        <v>384650.10266019619</v>
      </c>
    </row>
    <row r="311" spans="1:28">
      <c r="A311">
        <v>310</v>
      </c>
      <c r="B311">
        <v>1</v>
      </c>
      <c r="C311">
        <v>310</v>
      </c>
      <c r="E311" t="s">
        <v>7</v>
      </c>
      <c r="L311" t="s">
        <v>456</v>
      </c>
      <c r="M311">
        <v>340</v>
      </c>
      <c r="N311">
        <v>310</v>
      </c>
      <c r="O311">
        <v>311</v>
      </c>
      <c r="P311" t="s">
        <v>757</v>
      </c>
      <c r="Q311" t="s">
        <v>680</v>
      </c>
      <c r="R311">
        <v>303</v>
      </c>
      <c r="S311">
        <v>14</v>
      </c>
      <c r="U311" t="s">
        <v>674</v>
      </c>
      <c r="V311">
        <v>18.989999999999998</v>
      </c>
      <c r="W311">
        <v>100290.52600297022</v>
      </c>
      <c r="X311">
        <v>303</v>
      </c>
      <c r="Y311">
        <v>100290.52600297022</v>
      </c>
      <c r="Z311" t="s">
        <v>255</v>
      </c>
      <c r="AA311">
        <v>2220.4892829392047</v>
      </c>
      <c r="AB311">
        <v>391094.70785144402</v>
      </c>
    </row>
    <row r="312" spans="1:28">
      <c r="A312">
        <v>311</v>
      </c>
      <c r="B312">
        <v>1</v>
      </c>
      <c r="C312">
        <v>311</v>
      </c>
      <c r="E312" t="s">
        <v>12</v>
      </c>
      <c r="L312" t="s">
        <v>457</v>
      </c>
      <c r="M312">
        <v>341</v>
      </c>
      <c r="N312">
        <v>310</v>
      </c>
      <c r="O312">
        <v>312</v>
      </c>
      <c r="P312" t="s">
        <v>757</v>
      </c>
      <c r="Q312" t="s">
        <v>680</v>
      </c>
      <c r="R312">
        <v>303</v>
      </c>
      <c r="S312">
        <v>14</v>
      </c>
      <c r="U312" t="s">
        <v>674</v>
      </c>
      <c r="V312">
        <v>18.989999999999998</v>
      </c>
      <c r="W312">
        <v>100290.52600297022</v>
      </c>
      <c r="X312">
        <v>303</v>
      </c>
      <c r="Y312">
        <v>100290.52600297022</v>
      </c>
      <c r="Z312" t="s">
        <v>255</v>
      </c>
      <c r="AA312">
        <v>2081.2090999493539</v>
      </c>
      <c r="AB312">
        <v>344279.42211287527</v>
      </c>
    </row>
    <row r="313" spans="1:28">
      <c r="A313">
        <v>312</v>
      </c>
      <c r="B313">
        <v>1</v>
      </c>
      <c r="C313">
        <v>312</v>
      </c>
      <c r="E313" t="s">
        <v>12</v>
      </c>
      <c r="L313" t="s">
        <v>458</v>
      </c>
      <c r="M313">
        <v>342</v>
      </c>
      <c r="N313">
        <v>310</v>
      </c>
      <c r="O313">
        <v>313</v>
      </c>
      <c r="P313" t="s">
        <v>757</v>
      </c>
      <c r="Q313" t="s">
        <v>680</v>
      </c>
      <c r="R313">
        <v>303</v>
      </c>
      <c r="S313">
        <v>14</v>
      </c>
      <c r="U313" t="s">
        <v>674</v>
      </c>
      <c r="V313">
        <v>18.989999999999998</v>
      </c>
      <c r="W313">
        <v>100290.52600297022</v>
      </c>
      <c r="X313">
        <v>303</v>
      </c>
      <c r="Y313">
        <v>100290.52600297022</v>
      </c>
      <c r="Z313" t="s">
        <v>255</v>
      </c>
      <c r="AA313">
        <v>2163.0765193733951</v>
      </c>
      <c r="AB313">
        <v>371401.53962173359</v>
      </c>
    </row>
    <row r="314" spans="1:28">
      <c r="A314">
        <v>313</v>
      </c>
      <c r="B314">
        <v>1</v>
      </c>
      <c r="C314">
        <v>313</v>
      </c>
      <c r="E314" t="s">
        <v>7</v>
      </c>
      <c r="L314" t="s">
        <v>459</v>
      </c>
      <c r="M314">
        <v>343</v>
      </c>
      <c r="N314">
        <v>310</v>
      </c>
      <c r="O314">
        <v>314</v>
      </c>
      <c r="P314" t="s">
        <v>757</v>
      </c>
      <c r="Q314" t="s">
        <v>680</v>
      </c>
      <c r="R314">
        <v>303</v>
      </c>
      <c r="S314">
        <v>14</v>
      </c>
      <c r="U314" t="s">
        <v>674</v>
      </c>
      <c r="V314">
        <v>18.989999999999998</v>
      </c>
      <c r="W314">
        <v>100290.52600297022</v>
      </c>
      <c r="X314">
        <v>303</v>
      </c>
      <c r="Y314">
        <v>100290.52600297022</v>
      </c>
      <c r="Z314" t="s">
        <v>255</v>
      </c>
      <c r="AA314">
        <v>2194.2193391062374</v>
      </c>
      <c r="AB314">
        <v>382024.81137006445</v>
      </c>
    </row>
    <row r="315" spans="1:28">
      <c r="A315">
        <v>314</v>
      </c>
      <c r="B315">
        <v>1</v>
      </c>
      <c r="C315">
        <v>314</v>
      </c>
      <c r="E315" t="s">
        <v>7</v>
      </c>
      <c r="L315" t="s">
        <v>460</v>
      </c>
      <c r="M315">
        <v>344</v>
      </c>
      <c r="N315">
        <v>310</v>
      </c>
      <c r="O315">
        <v>315</v>
      </c>
      <c r="P315" t="s">
        <v>757</v>
      </c>
      <c r="Q315" t="s">
        <v>680</v>
      </c>
      <c r="R315">
        <v>303</v>
      </c>
      <c r="S315">
        <v>14</v>
      </c>
      <c r="U315" t="s">
        <v>674</v>
      </c>
      <c r="V315">
        <v>18.989999999999998</v>
      </c>
      <c r="W315">
        <v>100290.52600297022</v>
      </c>
      <c r="X315">
        <v>303</v>
      </c>
      <c r="Y315">
        <v>100290.52600297022</v>
      </c>
      <c r="Z315" t="s">
        <v>255</v>
      </c>
      <c r="AA315">
        <v>2231.3380284382752</v>
      </c>
      <c r="AB315">
        <v>393983.5239587641</v>
      </c>
    </row>
    <row r="316" spans="1:28">
      <c r="A316">
        <v>315</v>
      </c>
      <c r="B316">
        <v>1</v>
      </c>
      <c r="C316">
        <v>315</v>
      </c>
      <c r="E316" t="s">
        <v>7</v>
      </c>
      <c r="L316" t="s">
        <v>461</v>
      </c>
      <c r="M316">
        <v>345</v>
      </c>
      <c r="N316">
        <v>310</v>
      </c>
      <c r="O316">
        <v>316</v>
      </c>
      <c r="P316" t="s">
        <v>757</v>
      </c>
      <c r="Q316" t="s">
        <v>680</v>
      </c>
      <c r="R316">
        <v>303</v>
      </c>
      <c r="S316">
        <v>14</v>
      </c>
      <c r="U316" t="s">
        <v>674</v>
      </c>
      <c r="V316">
        <v>18.989999999999998</v>
      </c>
      <c r="W316">
        <v>100290.52600297022</v>
      </c>
      <c r="X316">
        <v>303</v>
      </c>
      <c r="Y316">
        <v>100290.52600297022</v>
      </c>
      <c r="Z316" t="s">
        <v>255</v>
      </c>
      <c r="AA316">
        <v>2217.897104600554</v>
      </c>
      <c r="AB316">
        <v>390241.264418423</v>
      </c>
    </row>
    <row r="317" spans="1:28">
      <c r="A317">
        <v>316</v>
      </c>
      <c r="B317">
        <v>1</v>
      </c>
      <c r="C317">
        <v>316</v>
      </c>
      <c r="E317" t="s">
        <v>7</v>
      </c>
      <c r="L317" t="s">
        <v>462</v>
      </c>
      <c r="M317">
        <v>346</v>
      </c>
      <c r="N317">
        <v>310</v>
      </c>
      <c r="O317">
        <v>317</v>
      </c>
      <c r="P317" t="s">
        <v>757</v>
      </c>
      <c r="Q317" t="s">
        <v>680</v>
      </c>
      <c r="R317">
        <v>303</v>
      </c>
      <c r="S317">
        <v>14</v>
      </c>
      <c r="U317" t="s">
        <v>674</v>
      </c>
      <c r="V317">
        <v>18.989999999999998</v>
      </c>
      <c r="W317">
        <v>100290.52600297022</v>
      </c>
      <c r="X317">
        <v>303</v>
      </c>
      <c r="Y317">
        <v>100290.52600297022</v>
      </c>
      <c r="Z317" t="s">
        <v>255</v>
      </c>
      <c r="AA317">
        <v>2237.5493388888008</v>
      </c>
      <c r="AB317">
        <v>396589.37732528016</v>
      </c>
    </row>
    <row r="318" spans="1:28">
      <c r="A318">
        <v>317</v>
      </c>
      <c r="B318">
        <v>1</v>
      </c>
      <c r="C318">
        <v>317</v>
      </c>
      <c r="E318" t="s">
        <v>7</v>
      </c>
      <c r="L318" t="s">
        <v>463</v>
      </c>
      <c r="M318">
        <v>347</v>
      </c>
      <c r="N318">
        <v>310</v>
      </c>
      <c r="O318">
        <v>318</v>
      </c>
      <c r="P318" t="s">
        <v>757</v>
      </c>
      <c r="Q318" t="s">
        <v>680</v>
      </c>
      <c r="R318">
        <v>303</v>
      </c>
      <c r="S318">
        <v>14</v>
      </c>
      <c r="U318" t="s">
        <v>674</v>
      </c>
      <c r="V318">
        <v>18.989999999999998</v>
      </c>
      <c r="W318">
        <v>100290.52600297022</v>
      </c>
      <c r="X318">
        <v>303</v>
      </c>
      <c r="Y318">
        <v>100290.52600297022</v>
      </c>
      <c r="Z318" t="s">
        <v>255</v>
      </c>
      <c r="AA318">
        <v>2198.7840821001219</v>
      </c>
      <c r="AB318">
        <v>383716.28883792058</v>
      </c>
    </row>
    <row r="319" spans="1:28">
      <c r="A319">
        <v>318</v>
      </c>
      <c r="B319">
        <v>1</v>
      </c>
      <c r="C319">
        <v>318</v>
      </c>
      <c r="E319" t="s">
        <v>7</v>
      </c>
      <c r="L319" t="s">
        <v>464</v>
      </c>
      <c r="M319">
        <v>348</v>
      </c>
      <c r="N319">
        <v>310</v>
      </c>
      <c r="O319">
        <v>319</v>
      </c>
      <c r="P319" t="s">
        <v>757</v>
      </c>
      <c r="Q319" t="s">
        <v>680</v>
      </c>
      <c r="R319">
        <v>303</v>
      </c>
      <c r="S319">
        <v>14</v>
      </c>
      <c r="U319" t="s">
        <v>674</v>
      </c>
      <c r="V319">
        <v>18.989999999999998</v>
      </c>
      <c r="W319">
        <v>100290.52600297022</v>
      </c>
      <c r="X319">
        <v>303</v>
      </c>
      <c r="Y319">
        <v>100290.52600297022</v>
      </c>
      <c r="Z319" t="s">
        <v>255</v>
      </c>
      <c r="AA319">
        <v>2192.1569476004847</v>
      </c>
      <c r="AB319">
        <v>380858.28623787675</v>
      </c>
    </row>
    <row r="320" spans="1:28">
      <c r="A320">
        <v>319</v>
      </c>
      <c r="B320">
        <v>1</v>
      </c>
      <c r="C320">
        <v>319</v>
      </c>
      <c r="E320" t="s">
        <v>12</v>
      </c>
      <c r="L320" t="s">
        <v>465</v>
      </c>
      <c r="M320">
        <v>349</v>
      </c>
      <c r="N320">
        <v>310</v>
      </c>
      <c r="O320">
        <v>320</v>
      </c>
      <c r="P320" t="s">
        <v>757</v>
      </c>
      <c r="Q320" t="s">
        <v>680</v>
      </c>
      <c r="R320">
        <v>303</v>
      </c>
      <c r="S320">
        <v>14</v>
      </c>
      <c r="U320" t="s">
        <v>674</v>
      </c>
      <c r="V320">
        <v>18.989999999999998</v>
      </c>
      <c r="W320">
        <v>100290.52600297022</v>
      </c>
      <c r="X320">
        <v>303</v>
      </c>
      <c r="Y320">
        <v>100290.52600297022</v>
      </c>
      <c r="Z320" t="s">
        <v>255</v>
      </c>
      <c r="AA320">
        <v>2049.6287961686935</v>
      </c>
      <c r="AB320">
        <v>334000.74876446027</v>
      </c>
    </row>
    <row r="321" spans="1:28">
      <c r="A321">
        <v>320</v>
      </c>
      <c r="B321">
        <v>2</v>
      </c>
      <c r="C321">
        <v>320</v>
      </c>
      <c r="E321" t="s">
        <v>12</v>
      </c>
      <c r="L321" t="s">
        <v>466</v>
      </c>
      <c r="M321">
        <v>350</v>
      </c>
      <c r="N321">
        <v>310</v>
      </c>
      <c r="O321">
        <v>321</v>
      </c>
      <c r="P321" t="s">
        <v>749</v>
      </c>
      <c r="Q321" t="s">
        <v>680</v>
      </c>
      <c r="R321">
        <v>54</v>
      </c>
      <c r="S321">
        <v>14</v>
      </c>
      <c r="U321" t="s">
        <v>674</v>
      </c>
      <c r="V321">
        <v>16.850000000000001</v>
      </c>
      <c r="W321">
        <v>88981.265607574111</v>
      </c>
      <c r="X321">
        <v>54</v>
      </c>
      <c r="Y321">
        <v>88981.265607574111</v>
      </c>
      <c r="Z321" t="s">
        <v>212</v>
      </c>
      <c r="AA321">
        <v>2079.8652149440441</v>
      </c>
      <c r="AB321">
        <v>343808.92941708153</v>
      </c>
    </row>
    <row r="322" spans="1:28">
      <c r="A322">
        <v>321</v>
      </c>
      <c r="B322">
        <v>17</v>
      </c>
      <c r="C322">
        <v>321</v>
      </c>
      <c r="E322" t="s">
        <v>7</v>
      </c>
      <c r="L322" t="s">
        <v>467</v>
      </c>
      <c r="M322">
        <v>351</v>
      </c>
      <c r="N322">
        <v>310</v>
      </c>
      <c r="O322">
        <v>322</v>
      </c>
      <c r="P322" t="s">
        <v>751</v>
      </c>
      <c r="Q322" t="s">
        <v>680</v>
      </c>
      <c r="R322">
        <v>206</v>
      </c>
      <c r="S322">
        <v>19</v>
      </c>
      <c r="U322" t="s">
        <v>674</v>
      </c>
      <c r="V322">
        <v>18.14</v>
      </c>
      <c r="W322">
        <v>95799.324028128831</v>
      </c>
      <c r="X322">
        <v>206</v>
      </c>
      <c r="Y322">
        <v>95799.324028128831</v>
      </c>
      <c r="Z322" t="s">
        <v>752</v>
      </c>
      <c r="AA322">
        <v>2154.1367918391779</v>
      </c>
      <c r="AB322">
        <v>368309.62116107502</v>
      </c>
    </row>
    <row r="323" spans="1:28">
      <c r="A323">
        <v>322</v>
      </c>
      <c r="B323">
        <v>2</v>
      </c>
      <c r="C323">
        <v>322</v>
      </c>
      <c r="E323" t="s">
        <v>7</v>
      </c>
      <c r="L323" t="s">
        <v>468</v>
      </c>
      <c r="M323">
        <v>352</v>
      </c>
      <c r="N323">
        <v>310</v>
      </c>
      <c r="O323">
        <v>323</v>
      </c>
      <c r="P323" t="s">
        <v>754</v>
      </c>
      <c r="Q323" t="s">
        <v>680</v>
      </c>
      <c r="R323">
        <v>113</v>
      </c>
      <c r="S323">
        <v>14</v>
      </c>
      <c r="U323" t="s">
        <v>674</v>
      </c>
      <c r="V323">
        <v>17.5</v>
      </c>
      <c r="W323">
        <v>92404.620117965125</v>
      </c>
      <c r="X323">
        <v>113</v>
      </c>
      <c r="Y323">
        <v>92404.620117965125</v>
      </c>
      <c r="Z323" t="s">
        <v>236</v>
      </c>
      <c r="AA323">
        <v>2266.84965477787</v>
      </c>
      <c r="AB323">
        <v>407010.56608738331</v>
      </c>
    </row>
    <row r="324" spans="1:28">
      <c r="A324">
        <v>323</v>
      </c>
      <c r="B324">
        <v>2</v>
      </c>
      <c r="C324">
        <v>323</v>
      </c>
      <c r="E324" t="s">
        <v>12</v>
      </c>
      <c r="L324" t="s">
        <v>469</v>
      </c>
      <c r="M324">
        <v>353</v>
      </c>
      <c r="N324">
        <v>310</v>
      </c>
      <c r="O324">
        <v>324</v>
      </c>
      <c r="P324" t="s">
        <v>754</v>
      </c>
      <c r="Q324" t="s">
        <v>680</v>
      </c>
      <c r="R324">
        <v>113</v>
      </c>
      <c r="S324">
        <v>14</v>
      </c>
      <c r="U324" t="s">
        <v>674</v>
      </c>
      <c r="V324">
        <v>17.5</v>
      </c>
      <c r="W324">
        <v>92404.620117965125</v>
      </c>
      <c r="X324">
        <v>113</v>
      </c>
      <c r="Y324">
        <v>92404.620117965125</v>
      </c>
      <c r="Z324" t="s">
        <v>236</v>
      </c>
      <c r="AA324">
        <v>2166.8649517466561</v>
      </c>
      <c r="AB324">
        <v>372423.21430512285</v>
      </c>
    </row>
    <row r="325" spans="1:28">
      <c r="A325">
        <v>324</v>
      </c>
      <c r="B325">
        <v>2</v>
      </c>
      <c r="C325">
        <v>324</v>
      </c>
      <c r="E325" t="s">
        <v>12</v>
      </c>
      <c r="L325" t="s">
        <v>470</v>
      </c>
      <c r="M325">
        <v>354</v>
      </c>
      <c r="N325">
        <v>310</v>
      </c>
      <c r="O325">
        <v>325</v>
      </c>
      <c r="P325" t="s">
        <v>754</v>
      </c>
      <c r="Q325" t="s">
        <v>680</v>
      </c>
      <c r="R325">
        <v>113</v>
      </c>
      <c r="S325">
        <v>14</v>
      </c>
      <c r="U325" t="s">
        <v>674</v>
      </c>
      <c r="V325">
        <v>17.5</v>
      </c>
      <c r="W325">
        <v>92404.620117965125</v>
      </c>
      <c r="X325">
        <v>113</v>
      </c>
      <c r="Y325">
        <v>92404.620117965125</v>
      </c>
      <c r="Z325" t="s">
        <v>236</v>
      </c>
      <c r="AA325">
        <v>2192.3736424619033</v>
      </c>
      <c r="AB325">
        <v>381195.53811532207</v>
      </c>
    </row>
    <row r="326" spans="1:28">
      <c r="A326">
        <v>325</v>
      </c>
      <c r="B326">
        <v>2</v>
      </c>
      <c r="C326">
        <v>325</v>
      </c>
      <c r="E326" t="s">
        <v>7</v>
      </c>
      <c r="L326" t="s">
        <v>471</v>
      </c>
      <c r="M326">
        <v>355</v>
      </c>
      <c r="N326">
        <v>310</v>
      </c>
      <c r="O326">
        <v>326</v>
      </c>
      <c r="P326" t="s">
        <v>774</v>
      </c>
      <c r="Q326" t="s">
        <v>680</v>
      </c>
      <c r="R326">
        <v>6</v>
      </c>
      <c r="S326">
        <v>14</v>
      </c>
      <c r="U326" t="s">
        <v>674</v>
      </c>
      <c r="V326">
        <v>12.04</v>
      </c>
      <c r="W326">
        <v>63557.576499632662</v>
      </c>
      <c r="X326">
        <v>6</v>
      </c>
      <c r="Y326">
        <v>63557.576499632662</v>
      </c>
      <c r="Z326" t="s">
        <v>473</v>
      </c>
      <c r="AA326">
        <v>2202.6699254172868</v>
      </c>
      <c r="AB326">
        <v>384910.87520872988</v>
      </c>
    </row>
    <row r="327" spans="1:28">
      <c r="A327">
        <v>326</v>
      </c>
      <c r="B327">
        <v>4</v>
      </c>
      <c r="C327">
        <v>326</v>
      </c>
      <c r="E327" t="s">
        <v>12</v>
      </c>
      <c r="L327" t="s">
        <v>474</v>
      </c>
      <c r="M327">
        <v>356</v>
      </c>
      <c r="N327">
        <v>310</v>
      </c>
      <c r="O327">
        <v>327</v>
      </c>
      <c r="P327" t="s">
        <v>775</v>
      </c>
      <c r="Q327" t="s">
        <v>680</v>
      </c>
      <c r="R327">
        <v>4</v>
      </c>
      <c r="S327">
        <v>13</v>
      </c>
      <c r="U327" t="s">
        <v>674</v>
      </c>
      <c r="V327">
        <v>11.97</v>
      </c>
      <c r="W327">
        <v>63213.993506853578</v>
      </c>
      <c r="X327">
        <v>4</v>
      </c>
      <c r="Y327">
        <v>63213.993506853578</v>
      </c>
      <c r="Z327" t="s">
        <v>475</v>
      </c>
      <c r="AA327">
        <v>2218.2958147209611</v>
      </c>
      <c r="AB327">
        <v>390232.80203419575</v>
      </c>
    </row>
    <row r="328" spans="1:28">
      <c r="A328">
        <v>327</v>
      </c>
      <c r="B328">
        <v>7</v>
      </c>
      <c r="C328">
        <v>327</v>
      </c>
      <c r="E328" t="s">
        <v>7</v>
      </c>
      <c r="L328" t="s">
        <v>478</v>
      </c>
      <c r="M328">
        <v>357</v>
      </c>
      <c r="N328">
        <v>310</v>
      </c>
      <c r="O328">
        <v>328</v>
      </c>
      <c r="P328" t="s">
        <v>754</v>
      </c>
      <c r="Q328" t="s">
        <v>680</v>
      </c>
      <c r="R328">
        <v>113</v>
      </c>
      <c r="S328">
        <v>14</v>
      </c>
      <c r="U328" t="s">
        <v>674</v>
      </c>
      <c r="V328">
        <v>17.5</v>
      </c>
      <c r="W328">
        <v>92404.620117965125</v>
      </c>
      <c r="X328">
        <v>113</v>
      </c>
      <c r="Y328">
        <v>92404.620117965125</v>
      </c>
      <c r="Z328" t="s">
        <v>755</v>
      </c>
      <c r="AA328">
        <v>2146.5750512996387</v>
      </c>
      <c r="AB328">
        <v>366047.25200889591</v>
      </c>
    </row>
    <row r="329" spans="1:28">
      <c r="A329">
        <v>328</v>
      </c>
      <c r="B329">
        <v>3</v>
      </c>
      <c r="C329">
        <v>328</v>
      </c>
      <c r="E329" t="s">
        <v>12</v>
      </c>
      <c r="L329" t="s">
        <v>479</v>
      </c>
      <c r="M329">
        <v>358</v>
      </c>
      <c r="N329">
        <v>310</v>
      </c>
      <c r="O329">
        <v>329</v>
      </c>
      <c r="P329" t="s">
        <v>757</v>
      </c>
      <c r="Q329" t="s">
        <v>680</v>
      </c>
      <c r="R329">
        <v>303</v>
      </c>
      <c r="S329">
        <v>14</v>
      </c>
      <c r="U329" t="s">
        <v>674</v>
      </c>
      <c r="V329">
        <v>18.989999999999998</v>
      </c>
      <c r="W329">
        <v>100290.52600297022</v>
      </c>
      <c r="X329">
        <v>303</v>
      </c>
      <c r="Y329">
        <v>100290.52600297022</v>
      </c>
      <c r="Z329" t="s">
        <v>758</v>
      </c>
      <c r="AA329">
        <v>2124.3718883450474</v>
      </c>
      <c r="AB329">
        <v>358130.24955355545</v>
      </c>
    </row>
    <row r="330" spans="1:28">
      <c r="A330">
        <v>329</v>
      </c>
      <c r="B330">
        <v>3</v>
      </c>
      <c r="C330">
        <v>329</v>
      </c>
      <c r="E330" t="s">
        <v>12</v>
      </c>
      <c r="L330" t="s">
        <v>480</v>
      </c>
      <c r="M330">
        <v>359</v>
      </c>
      <c r="N330">
        <v>310</v>
      </c>
      <c r="O330">
        <v>330</v>
      </c>
      <c r="P330" t="s">
        <v>757</v>
      </c>
      <c r="Q330" t="s">
        <v>680</v>
      </c>
      <c r="R330">
        <v>303</v>
      </c>
      <c r="S330">
        <v>14</v>
      </c>
      <c r="U330" t="s">
        <v>674</v>
      </c>
      <c r="V330">
        <v>18.989999999999998</v>
      </c>
      <c r="W330">
        <v>100290.52600297022</v>
      </c>
      <c r="X330">
        <v>303</v>
      </c>
      <c r="Y330">
        <v>100290.52600297022</v>
      </c>
      <c r="Z330" t="s">
        <v>758</v>
      </c>
      <c r="AA330">
        <v>2395.3813893823512</v>
      </c>
      <c r="AB330">
        <v>449428.38930197613</v>
      </c>
    </row>
    <row r="331" spans="1:28">
      <c r="A331">
        <v>330</v>
      </c>
      <c r="B331">
        <v>8</v>
      </c>
      <c r="C331">
        <v>330</v>
      </c>
      <c r="E331" t="s">
        <v>12</v>
      </c>
      <c r="L331" t="s">
        <v>481</v>
      </c>
      <c r="M331">
        <v>360</v>
      </c>
      <c r="N331">
        <v>310</v>
      </c>
      <c r="O331">
        <v>331</v>
      </c>
      <c r="P331" t="s">
        <v>759</v>
      </c>
      <c r="Q331" t="s">
        <v>680</v>
      </c>
      <c r="R331">
        <v>1</v>
      </c>
      <c r="S331">
        <v>13</v>
      </c>
      <c r="U331" t="s">
        <v>674</v>
      </c>
      <c r="V331">
        <v>11.26</v>
      </c>
      <c r="W331">
        <v>59438.184354863435</v>
      </c>
      <c r="X331">
        <v>1</v>
      </c>
      <c r="Y331">
        <v>59438.184354863435</v>
      </c>
      <c r="Z331" t="s">
        <v>278</v>
      </c>
      <c r="AA331">
        <v>2096.9582810094767</v>
      </c>
      <c r="AB331">
        <v>349436.7448835409</v>
      </c>
    </row>
    <row r="332" spans="1:28">
      <c r="A332">
        <v>331</v>
      </c>
      <c r="B332">
        <v>8</v>
      </c>
      <c r="C332">
        <v>331</v>
      </c>
      <c r="E332" t="s">
        <v>12</v>
      </c>
      <c r="L332" t="s">
        <v>482</v>
      </c>
      <c r="M332">
        <v>361</v>
      </c>
      <c r="N332">
        <v>310</v>
      </c>
      <c r="O332">
        <v>332</v>
      </c>
      <c r="P332" t="s">
        <v>759</v>
      </c>
      <c r="Q332" t="s">
        <v>680</v>
      </c>
      <c r="R332">
        <v>1</v>
      </c>
      <c r="S332">
        <v>13</v>
      </c>
      <c r="U332" t="s">
        <v>674</v>
      </c>
      <c r="V332">
        <v>11.26</v>
      </c>
      <c r="W332">
        <v>59438.184354863435</v>
      </c>
      <c r="X332">
        <v>1</v>
      </c>
      <c r="Y332">
        <v>59438.184354863435</v>
      </c>
      <c r="Z332" t="s">
        <v>278</v>
      </c>
      <c r="AA332">
        <v>2135.5040869031764</v>
      </c>
      <c r="AB332">
        <v>362190.51487945288</v>
      </c>
    </row>
    <row r="333" spans="1:28">
      <c r="A333">
        <v>332</v>
      </c>
      <c r="B333">
        <v>2</v>
      </c>
      <c r="C333">
        <v>332</v>
      </c>
      <c r="E333" t="s">
        <v>7</v>
      </c>
      <c r="L333" t="s">
        <v>483</v>
      </c>
      <c r="M333">
        <v>362</v>
      </c>
      <c r="N333">
        <v>310</v>
      </c>
      <c r="O333">
        <v>333</v>
      </c>
      <c r="P333" t="s">
        <v>756</v>
      </c>
      <c r="Q333" t="s">
        <v>680</v>
      </c>
      <c r="R333">
        <v>3</v>
      </c>
      <c r="S333">
        <v>11</v>
      </c>
      <c r="U333" t="s">
        <v>674</v>
      </c>
      <c r="V333">
        <v>11.87</v>
      </c>
      <c r="W333">
        <v>62685.435004943909</v>
      </c>
      <c r="X333">
        <v>3</v>
      </c>
      <c r="Y333">
        <v>62685.435004943909</v>
      </c>
      <c r="Z333" t="s">
        <v>243</v>
      </c>
      <c r="AA333">
        <v>2109.268321739733</v>
      </c>
      <c r="AB333">
        <v>353467.76349321916</v>
      </c>
    </row>
    <row r="334" spans="1:28">
      <c r="A334">
        <v>333</v>
      </c>
      <c r="B334">
        <v>4</v>
      </c>
      <c r="C334">
        <v>333</v>
      </c>
      <c r="E334" t="s">
        <v>7</v>
      </c>
      <c r="L334" t="s">
        <v>484</v>
      </c>
      <c r="M334">
        <v>363</v>
      </c>
      <c r="N334">
        <v>310</v>
      </c>
      <c r="O334">
        <v>334</v>
      </c>
      <c r="P334" t="s">
        <v>756</v>
      </c>
      <c r="Q334" t="s">
        <v>680</v>
      </c>
      <c r="R334">
        <v>3</v>
      </c>
      <c r="S334">
        <v>11</v>
      </c>
      <c r="U334" t="s">
        <v>674</v>
      </c>
      <c r="V334">
        <v>11.87</v>
      </c>
      <c r="W334">
        <v>62685.435004943909</v>
      </c>
      <c r="X334">
        <v>3</v>
      </c>
      <c r="Y334">
        <v>62685.435004943909</v>
      </c>
      <c r="Z334" t="s">
        <v>240</v>
      </c>
      <c r="AA334">
        <v>2172.7402821826245</v>
      </c>
      <c r="AB334">
        <v>374326.02265717322</v>
      </c>
    </row>
    <row r="335" spans="1:28">
      <c r="A335">
        <v>334</v>
      </c>
      <c r="B335">
        <v>4</v>
      </c>
      <c r="C335">
        <v>334</v>
      </c>
      <c r="E335" t="s">
        <v>12</v>
      </c>
      <c r="L335" t="s">
        <v>485</v>
      </c>
      <c r="M335">
        <v>364</v>
      </c>
      <c r="N335">
        <v>310</v>
      </c>
      <c r="O335">
        <v>335</v>
      </c>
      <c r="P335" t="s">
        <v>756</v>
      </c>
      <c r="Q335" t="s">
        <v>680</v>
      </c>
      <c r="R335">
        <v>3</v>
      </c>
      <c r="S335">
        <v>11</v>
      </c>
      <c r="U335" t="s">
        <v>674</v>
      </c>
      <c r="V335">
        <v>11.87</v>
      </c>
      <c r="W335">
        <v>62685.435004943909</v>
      </c>
      <c r="X335">
        <v>3</v>
      </c>
      <c r="Y335">
        <v>62685.435004943909</v>
      </c>
      <c r="Z335" t="s">
        <v>240</v>
      </c>
      <c r="AA335">
        <v>2339.8026992143659</v>
      </c>
      <c r="AB335">
        <v>430509.50480652368</v>
      </c>
    </row>
    <row r="336" spans="1:28">
      <c r="A336">
        <v>335</v>
      </c>
      <c r="B336">
        <v>8</v>
      </c>
      <c r="C336">
        <v>335</v>
      </c>
      <c r="E336" t="s">
        <v>7</v>
      </c>
      <c r="L336" t="s">
        <v>486</v>
      </c>
      <c r="M336">
        <v>366</v>
      </c>
      <c r="N336">
        <v>310</v>
      </c>
      <c r="O336">
        <v>336</v>
      </c>
      <c r="P336" t="s">
        <v>759</v>
      </c>
      <c r="Q336" t="s">
        <v>680</v>
      </c>
      <c r="R336">
        <v>1</v>
      </c>
      <c r="S336">
        <v>13</v>
      </c>
      <c r="U336" t="s">
        <v>674</v>
      </c>
      <c r="V336">
        <v>11.26</v>
      </c>
      <c r="W336">
        <v>59438.184354863435</v>
      </c>
      <c r="X336">
        <v>1</v>
      </c>
      <c r="Y336">
        <v>59438.184354863435</v>
      </c>
      <c r="Z336" t="s">
        <v>278</v>
      </c>
      <c r="AA336">
        <v>2165.2760233723625</v>
      </c>
      <c r="AB336">
        <v>372288.22658868891</v>
      </c>
    </row>
    <row r="337" spans="1:28">
      <c r="A337">
        <v>336</v>
      </c>
      <c r="B337">
        <v>8</v>
      </c>
      <c r="C337">
        <v>336</v>
      </c>
      <c r="E337" t="s">
        <v>7</v>
      </c>
      <c r="L337" t="s">
        <v>487</v>
      </c>
      <c r="M337">
        <v>367</v>
      </c>
      <c r="N337">
        <v>310</v>
      </c>
      <c r="O337">
        <v>337</v>
      </c>
      <c r="P337" t="s">
        <v>759</v>
      </c>
      <c r="Q337" t="s">
        <v>680</v>
      </c>
      <c r="R337">
        <v>1</v>
      </c>
      <c r="S337">
        <v>13</v>
      </c>
      <c r="U337" t="s">
        <v>674</v>
      </c>
      <c r="V337">
        <v>11.26</v>
      </c>
      <c r="W337">
        <v>59438.184354863435</v>
      </c>
      <c r="X337">
        <v>1</v>
      </c>
      <c r="Y337">
        <v>59438.184354863435</v>
      </c>
      <c r="Z337" t="s">
        <v>278</v>
      </c>
      <c r="AA337">
        <v>2179.2402599513171</v>
      </c>
      <c r="AB337">
        <v>375914.46240524697</v>
      </c>
    </row>
    <row r="338" spans="1:28">
      <c r="A338">
        <v>337</v>
      </c>
      <c r="B338">
        <v>8</v>
      </c>
      <c r="C338">
        <v>337</v>
      </c>
      <c r="E338" t="s">
        <v>7</v>
      </c>
      <c r="L338" t="s">
        <v>488</v>
      </c>
      <c r="M338">
        <v>368</v>
      </c>
      <c r="N338">
        <v>310</v>
      </c>
      <c r="O338">
        <v>338</v>
      </c>
      <c r="P338" t="s">
        <v>759</v>
      </c>
      <c r="Q338" t="s">
        <v>680</v>
      </c>
      <c r="R338">
        <v>1</v>
      </c>
      <c r="S338">
        <v>13</v>
      </c>
      <c r="U338" t="s">
        <v>674</v>
      </c>
      <c r="V338">
        <v>11.26</v>
      </c>
      <c r="W338">
        <v>59438.184354863435</v>
      </c>
      <c r="X338">
        <v>1</v>
      </c>
      <c r="Y338">
        <v>59438.184354863435</v>
      </c>
      <c r="Z338" t="s">
        <v>278</v>
      </c>
      <c r="AA338">
        <v>2149.7996143462806</v>
      </c>
      <c r="AB338">
        <v>366887.33272588166</v>
      </c>
    </row>
    <row r="339" spans="1:28">
      <c r="A339">
        <v>338</v>
      </c>
      <c r="B339">
        <v>8</v>
      </c>
      <c r="C339">
        <v>338</v>
      </c>
      <c r="E339" t="s">
        <v>7</v>
      </c>
      <c r="L339" t="s">
        <v>489</v>
      </c>
      <c r="M339">
        <v>369</v>
      </c>
      <c r="N339">
        <v>310</v>
      </c>
      <c r="O339">
        <v>339</v>
      </c>
      <c r="P339" t="s">
        <v>759</v>
      </c>
      <c r="Q339" t="s">
        <v>680</v>
      </c>
      <c r="R339">
        <v>1</v>
      </c>
      <c r="S339">
        <v>13</v>
      </c>
      <c r="U339" t="s">
        <v>674</v>
      </c>
      <c r="V339">
        <v>11.26</v>
      </c>
      <c r="W339">
        <v>59438.184354863435</v>
      </c>
      <c r="X339">
        <v>1</v>
      </c>
      <c r="Y339">
        <v>59438.184354863435</v>
      </c>
      <c r="Z339" t="s">
        <v>278</v>
      </c>
      <c r="AA339">
        <v>2172.2688331975169</v>
      </c>
      <c r="AB339">
        <v>374555.4787433233</v>
      </c>
    </row>
    <row r="340" spans="1:28">
      <c r="A340">
        <v>339</v>
      </c>
      <c r="B340">
        <v>8</v>
      </c>
      <c r="C340">
        <v>339</v>
      </c>
      <c r="E340" t="s">
        <v>12</v>
      </c>
      <c r="L340" t="s">
        <v>490</v>
      </c>
      <c r="M340">
        <v>370</v>
      </c>
      <c r="N340">
        <v>310</v>
      </c>
      <c r="O340">
        <v>340</v>
      </c>
      <c r="P340" t="s">
        <v>759</v>
      </c>
      <c r="Q340" t="s">
        <v>680</v>
      </c>
      <c r="R340">
        <v>1</v>
      </c>
      <c r="S340">
        <v>13</v>
      </c>
      <c r="U340" t="s">
        <v>674</v>
      </c>
      <c r="V340">
        <v>11.26</v>
      </c>
      <c r="W340">
        <v>59438.184354863435</v>
      </c>
      <c r="X340">
        <v>1</v>
      </c>
      <c r="Y340">
        <v>59438.184354863435</v>
      </c>
      <c r="Z340" t="s">
        <v>278</v>
      </c>
      <c r="AA340">
        <v>2168.318073635251</v>
      </c>
      <c r="AB340">
        <v>373212.84427909623</v>
      </c>
    </row>
    <row r="341" spans="1:28">
      <c r="A341">
        <v>340</v>
      </c>
      <c r="B341">
        <v>8</v>
      </c>
      <c r="C341">
        <v>340</v>
      </c>
      <c r="E341" t="s">
        <v>7</v>
      </c>
      <c r="L341" t="s">
        <v>491</v>
      </c>
      <c r="M341">
        <v>371</v>
      </c>
      <c r="N341">
        <v>310</v>
      </c>
      <c r="O341">
        <v>341</v>
      </c>
      <c r="P341" t="s">
        <v>759</v>
      </c>
      <c r="Q341" t="s">
        <v>680</v>
      </c>
      <c r="R341">
        <v>1</v>
      </c>
      <c r="S341">
        <v>13</v>
      </c>
      <c r="U341" t="s">
        <v>674</v>
      </c>
      <c r="V341">
        <v>11.26</v>
      </c>
      <c r="W341">
        <v>59438.184354863435</v>
      </c>
      <c r="X341">
        <v>1</v>
      </c>
      <c r="Y341">
        <v>59438.184354863435</v>
      </c>
      <c r="Z341" t="s">
        <v>278</v>
      </c>
      <c r="AA341">
        <v>2200.5602183201459</v>
      </c>
      <c r="AB341">
        <v>384284.78832976741</v>
      </c>
    </row>
    <row r="342" spans="1:28">
      <c r="A342">
        <v>341</v>
      </c>
      <c r="B342">
        <v>6</v>
      </c>
      <c r="C342">
        <v>341</v>
      </c>
      <c r="E342" t="s">
        <v>7</v>
      </c>
      <c r="L342" t="s">
        <v>492</v>
      </c>
      <c r="M342">
        <v>372</v>
      </c>
      <c r="N342">
        <v>310</v>
      </c>
      <c r="O342">
        <v>342</v>
      </c>
      <c r="P342" t="s">
        <v>756</v>
      </c>
      <c r="Q342" t="s">
        <v>680</v>
      </c>
      <c r="R342">
        <v>3</v>
      </c>
      <c r="S342">
        <v>11</v>
      </c>
      <c r="U342" t="s">
        <v>674</v>
      </c>
      <c r="V342">
        <v>11.87</v>
      </c>
      <c r="W342">
        <v>62685.435004943909</v>
      </c>
      <c r="X342">
        <v>3</v>
      </c>
      <c r="Y342">
        <v>62685.435004943909</v>
      </c>
      <c r="Z342" t="s">
        <v>494</v>
      </c>
      <c r="AA342">
        <v>2181.2925252262376</v>
      </c>
      <c r="AB342">
        <v>377342.57996297593</v>
      </c>
    </row>
    <row r="343" spans="1:28">
      <c r="A343">
        <v>342</v>
      </c>
      <c r="B343">
        <v>6</v>
      </c>
      <c r="C343">
        <v>342</v>
      </c>
      <c r="E343" t="s">
        <v>7</v>
      </c>
      <c r="L343" t="s">
        <v>495</v>
      </c>
      <c r="M343">
        <v>373</v>
      </c>
      <c r="N343">
        <v>310</v>
      </c>
      <c r="O343">
        <v>343</v>
      </c>
      <c r="P343" t="s">
        <v>756</v>
      </c>
      <c r="Q343" t="s">
        <v>680</v>
      </c>
      <c r="R343">
        <v>3</v>
      </c>
      <c r="S343">
        <v>11</v>
      </c>
      <c r="U343" t="s">
        <v>674</v>
      </c>
      <c r="V343">
        <v>11.87</v>
      </c>
      <c r="W343">
        <v>62685.435004943909</v>
      </c>
      <c r="X343">
        <v>3</v>
      </c>
      <c r="Y343">
        <v>62685.435004943909</v>
      </c>
      <c r="Z343" t="s">
        <v>494</v>
      </c>
      <c r="AA343">
        <v>2091.1835946263054</v>
      </c>
      <c r="AB343">
        <v>347525.45963867439</v>
      </c>
    </row>
    <row r="344" spans="1:28">
      <c r="A344">
        <v>343</v>
      </c>
      <c r="B344">
        <v>6</v>
      </c>
      <c r="C344">
        <v>343</v>
      </c>
      <c r="E344" t="s">
        <v>7</v>
      </c>
      <c r="L344" t="s">
        <v>496</v>
      </c>
      <c r="M344">
        <v>374</v>
      </c>
      <c r="N344">
        <v>310</v>
      </c>
      <c r="O344">
        <v>344</v>
      </c>
      <c r="P344" t="s">
        <v>756</v>
      </c>
      <c r="Q344" t="s">
        <v>680</v>
      </c>
      <c r="R344">
        <v>3</v>
      </c>
      <c r="S344">
        <v>11</v>
      </c>
      <c r="U344" t="s">
        <v>674</v>
      </c>
      <c r="V344">
        <v>11.87</v>
      </c>
      <c r="W344">
        <v>62685.435004943909</v>
      </c>
      <c r="X344">
        <v>3</v>
      </c>
      <c r="Y344">
        <v>62685.435004943909</v>
      </c>
      <c r="Z344" t="s">
        <v>494</v>
      </c>
      <c r="AA344">
        <v>2133.8566141016317</v>
      </c>
      <c r="AB344">
        <v>361654.16758259054</v>
      </c>
    </row>
    <row r="345" spans="1:28">
      <c r="A345">
        <v>344</v>
      </c>
      <c r="B345">
        <v>3</v>
      </c>
      <c r="C345">
        <v>344</v>
      </c>
      <c r="E345" t="s">
        <v>7</v>
      </c>
      <c r="L345" t="s">
        <v>498</v>
      </c>
      <c r="M345">
        <v>375</v>
      </c>
      <c r="N345">
        <v>310</v>
      </c>
      <c r="O345">
        <v>345</v>
      </c>
      <c r="P345" t="s">
        <v>761</v>
      </c>
      <c r="Q345" t="s">
        <v>680</v>
      </c>
      <c r="R345">
        <v>5</v>
      </c>
      <c r="S345">
        <v>12</v>
      </c>
      <c r="U345" t="s">
        <v>674</v>
      </c>
      <c r="V345">
        <v>12.01</v>
      </c>
      <c r="W345">
        <v>63396.685868974419</v>
      </c>
      <c r="X345">
        <v>5</v>
      </c>
      <c r="Y345">
        <v>63396.685868974419</v>
      </c>
      <c r="Z345" t="s">
        <v>285</v>
      </c>
      <c r="AA345">
        <v>2153.0130549160781</v>
      </c>
      <c r="AB345">
        <v>368107.53750308737</v>
      </c>
    </row>
    <row r="346" spans="1:28">
      <c r="A346">
        <v>345</v>
      </c>
      <c r="B346">
        <v>2</v>
      </c>
      <c r="C346">
        <v>345</v>
      </c>
      <c r="E346" t="s">
        <v>12</v>
      </c>
      <c r="L346" t="s">
        <v>499</v>
      </c>
      <c r="M346">
        <v>376</v>
      </c>
      <c r="N346">
        <v>310</v>
      </c>
      <c r="O346">
        <v>346</v>
      </c>
      <c r="P346" t="s">
        <v>775</v>
      </c>
      <c r="Q346" t="s">
        <v>680</v>
      </c>
      <c r="R346">
        <v>4</v>
      </c>
      <c r="S346">
        <v>13</v>
      </c>
      <c r="U346" t="s">
        <v>674</v>
      </c>
      <c r="V346">
        <v>11.97</v>
      </c>
      <c r="W346">
        <v>63213.993506853578</v>
      </c>
      <c r="X346">
        <v>4</v>
      </c>
      <c r="Y346">
        <v>63213.993506853578</v>
      </c>
      <c r="Z346" t="s">
        <v>500</v>
      </c>
      <c r="AA346">
        <v>2309.5144895075305</v>
      </c>
      <c r="AB346">
        <v>421891.19749039761</v>
      </c>
    </row>
    <row r="347" spans="1:28">
      <c r="A347">
        <v>346</v>
      </c>
      <c r="B347">
        <v>6</v>
      </c>
      <c r="C347">
        <v>346</v>
      </c>
      <c r="E347" t="s">
        <v>12</v>
      </c>
      <c r="L347" t="s">
        <v>501</v>
      </c>
      <c r="M347">
        <v>377</v>
      </c>
      <c r="N347">
        <v>310</v>
      </c>
      <c r="O347">
        <v>347</v>
      </c>
      <c r="P347" t="s">
        <v>756</v>
      </c>
      <c r="Q347" t="s">
        <v>680</v>
      </c>
      <c r="R347">
        <v>3</v>
      </c>
      <c r="S347">
        <v>11</v>
      </c>
      <c r="U347" t="s">
        <v>674</v>
      </c>
      <c r="V347">
        <v>11.87</v>
      </c>
      <c r="W347">
        <v>62685.435004943909</v>
      </c>
      <c r="X347">
        <v>3</v>
      </c>
      <c r="Y347">
        <v>62685.435004943909</v>
      </c>
      <c r="Z347" t="s">
        <v>494</v>
      </c>
      <c r="AA347">
        <v>2263.3838845322657</v>
      </c>
      <c r="AB347">
        <v>405110.86624635506</v>
      </c>
    </row>
    <row r="348" spans="1:28">
      <c r="A348">
        <v>347</v>
      </c>
      <c r="B348">
        <v>6</v>
      </c>
      <c r="C348">
        <v>347</v>
      </c>
      <c r="E348" t="s">
        <v>12</v>
      </c>
      <c r="L348" t="s">
        <v>502</v>
      </c>
      <c r="M348">
        <v>378</v>
      </c>
      <c r="N348">
        <v>310</v>
      </c>
      <c r="O348">
        <v>348</v>
      </c>
      <c r="P348" t="s">
        <v>756</v>
      </c>
      <c r="Q348" t="s">
        <v>680</v>
      </c>
      <c r="R348">
        <v>3</v>
      </c>
      <c r="S348">
        <v>11</v>
      </c>
      <c r="U348" t="s">
        <v>674</v>
      </c>
      <c r="V348">
        <v>11.87</v>
      </c>
      <c r="W348">
        <v>62685.435004943909</v>
      </c>
      <c r="X348">
        <v>3</v>
      </c>
      <c r="Y348">
        <v>62685.435004943909</v>
      </c>
      <c r="Z348" t="s">
        <v>494</v>
      </c>
      <c r="AA348">
        <v>2074.8388081405533</v>
      </c>
      <c r="AB348">
        <v>342178.38644919911</v>
      </c>
    </row>
    <row r="349" spans="1:28">
      <c r="A349">
        <v>348</v>
      </c>
      <c r="B349">
        <v>2</v>
      </c>
      <c r="C349">
        <v>348</v>
      </c>
      <c r="E349" t="s">
        <v>7</v>
      </c>
      <c r="L349" t="s">
        <v>503</v>
      </c>
      <c r="M349">
        <v>379</v>
      </c>
      <c r="N349">
        <v>310</v>
      </c>
      <c r="O349">
        <v>349</v>
      </c>
      <c r="P349" t="s">
        <v>759</v>
      </c>
      <c r="Q349" t="s">
        <v>680</v>
      </c>
      <c r="R349">
        <v>1</v>
      </c>
      <c r="S349">
        <v>13</v>
      </c>
      <c r="U349" t="s">
        <v>674</v>
      </c>
      <c r="V349">
        <v>11.26</v>
      </c>
      <c r="W349">
        <v>59438.184354863435</v>
      </c>
      <c r="X349">
        <v>1</v>
      </c>
      <c r="Y349">
        <v>59438.184354863435</v>
      </c>
      <c r="Z349" t="s">
        <v>505</v>
      </c>
      <c r="AA349">
        <v>2149.835780129059</v>
      </c>
      <c r="AB349">
        <v>366719.40723324317</v>
      </c>
    </row>
    <row r="350" spans="1:28">
      <c r="A350">
        <v>349</v>
      </c>
      <c r="B350">
        <v>2</v>
      </c>
      <c r="C350">
        <v>349</v>
      </c>
      <c r="E350" t="s">
        <v>12</v>
      </c>
      <c r="L350" t="s">
        <v>506</v>
      </c>
      <c r="M350">
        <v>380</v>
      </c>
      <c r="N350">
        <v>310</v>
      </c>
      <c r="O350">
        <v>350</v>
      </c>
      <c r="P350" t="s">
        <v>759</v>
      </c>
      <c r="Q350" t="s">
        <v>680</v>
      </c>
      <c r="R350">
        <v>1</v>
      </c>
      <c r="S350">
        <v>13</v>
      </c>
      <c r="U350" t="s">
        <v>674</v>
      </c>
      <c r="V350">
        <v>11.26</v>
      </c>
      <c r="W350">
        <v>59438.184354863435</v>
      </c>
      <c r="X350">
        <v>1</v>
      </c>
      <c r="Y350">
        <v>59438.184354863435</v>
      </c>
      <c r="Z350" t="s">
        <v>505</v>
      </c>
      <c r="AA350">
        <v>2512.1420875996155</v>
      </c>
      <c r="AB350">
        <v>495104.59825430909</v>
      </c>
    </row>
    <row r="351" spans="1:28">
      <c r="A351">
        <v>350</v>
      </c>
      <c r="B351">
        <v>11</v>
      </c>
      <c r="C351">
        <v>350</v>
      </c>
      <c r="E351" t="s">
        <v>12</v>
      </c>
      <c r="L351" t="s">
        <v>507</v>
      </c>
      <c r="M351">
        <v>381</v>
      </c>
      <c r="N351">
        <v>310</v>
      </c>
      <c r="O351">
        <v>351</v>
      </c>
      <c r="P351" t="s">
        <v>754</v>
      </c>
      <c r="Q351" t="s">
        <v>680</v>
      </c>
      <c r="R351">
        <v>113</v>
      </c>
      <c r="S351">
        <v>14</v>
      </c>
      <c r="U351" t="s">
        <v>674</v>
      </c>
      <c r="V351">
        <v>17.5</v>
      </c>
      <c r="W351">
        <v>92404.620117965125</v>
      </c>
      <c r="X351">
        <v>113</v>
      </c>
      <c r="Y351">
        <v>92404.620117965125</v>
      </c>
      <c r="Z351" t="s">
        <v>776</v>
      </c>
      <c r="AA351">
        <v>2187.863561234662</v>
      </c>
      <c r="AB351">
        <v>379517.79205797001</v>
      </c>
    </row>
    <row r="352" spans="1:28">
      <c r="A352">
        <v>351</v>
      </c>
      <c r="B352">
        <v>17</v>
      </c>
      <c r="C352">
        <v>351</v>
      </c>
      <c r="E352" t="s">
        <v>7</v>
      </c>
      <c r="L352" t="s">
        <v>510</v>
      </c>
      <c r="M352">
        <v>382</v>
      </c>
      <c r="N352">
        <v>310</v>
      </c>
      <c r="O352">
        <v>352</v>
      </c>
      <c r="P352" t="s">
        <v>643</v>
      </c>
      <c r="Q352" t="s">
        <v>680</v>
      </c>
      <c r="R352">
        <v>371</v>
      </c>
      <c r="S352">
        <v>18</v>
      </c>
      <c r="T352">
        <v>18</v>
      </c>
      <c r="U352" t="s">
        <v>684</v>
      </c>
      <c r="V352">
        <v>16.260000000000002</v>
      </c>
      <c r="W352">
        <v>105050.45560828086</v>
      </c>
      <c r="X352">
        <v>371</v>
      </c>
      <c r="Y352">
        <v>105050.45560828086</v>
      </c>
      <c r="Z352" t="s">
        <v>731</v>
      </c>
      <c r="AA352">
        <v>2174.8806878990777</v>
      </c>
      <c r="AB352">
        <v>375276.85455281776</v>
      </c>
    </row>
    <row r="353" spans="1:28">
      <c r="A353">
        <v>352</v>
      </c>
      <c r="B353">
        <v>17</v>
      </c>
      <c r="C353">
        <v>352</v>
      </c>
      <c r="E353" t="s">
        <v>7</v>
      </c>
      <c r="L353" t="s">
        <v>511</v>
      </c>
      <c r="M353">
        <v>383</v>
      </c>
      <c r="N353">
        <v>310</v>
      </c>
      <c r="O353">
        <v>353</v>
      </c>
      <c r="P353" t="s">
        <v>643</v>
      </c>
      <c r="Q353" t="s">
        <v>680</v>
      </c>
      <c r="R353">
        <v>371</v>
      </c>
      <c r="S353">
        <v>18</v>
      </c>
      <c r="T353">
        <v>18</v>
      </c>
      <c r="U353" t="s">
        <v>684</v>
      </c>
      <c r="V353">
        <v>16.260000000000002</v>
      </c>
      <c r="W353">
        <v>105050.45560828086</v>
      </c>
      <c r="X353">
        <v>371</v>
      </c>
      <c r="Y353">
        <v>105050.45560828086</v>
      </c>
      <c r="Z353" t="s">
        <v>731</v>
      </c>
      <c r="AA353">
        <v>2162.0286339411368</v>
      </c>
      <c r="AB353">
        <v>370942.98204152763</v>
      </c>
    </row>
    <row r="354" spans="1:28">
      <c r="A354">
        <v>353</v>
      </c>
      <c r="B354">
        <v>17</v>
      </c>
      <c r="C354">
        <v>353</v>
      </c>
      <c r="E354" t="s">
        <v>7</v>
      </c>
      <c r="L354" t="s">
        <v>512</v>
      </c>
      <c r="M354">
        <v>384</v>
      </c>
      <c r="N354">
        <v>310</v>
      </c>
      <c r="O354">
        <v>354</v>
      </c>
      <c r="P354" t="s">
        <v>643</v>
      </c>
      <c r="Q354" t="s">
        <v>680</v>
      </c>
      <c r="R354">
        <v>371</v>
      </c>
      <c r="S354">
        <v>18</v>
      </c>
      <c r="T354">
        <v>18</v>
      </c>
      <c r="U354" t="s">
        <v>684</v>
      </c>
      <c r="V354">
        <v>16.260000000000002</v>
      </c>
      <c r="W354">
        <v>105050.45560828086</v>
      </c>
      <c r="X354">
        <v>371</v>
      </c>
      <c r="Y354">
        <v>105050.45560828086</v>
      </c>
      <c r="Z354" t="s">
        <v>731</v>
      </c>
      <c r="AA354">
        <v>2162.2958815045777</v>
      </c>
      <c r="AB354">
        <v>371046.8508151811</v>
      </c>
    </row>
    <row r="355" spans="1:28">
      <c r="A355">
        <v>354</v>
      </c>
      <c r="B355">
        <v>17</v>
      </c>
      <c r="C355">
        <v>354</v>
      </c>
      <c r="E355" t="s">
        <v>7</v>
      </c>
      <c r="L355" t="s">
        <v>513</v>
      </c>
      <c r="M355">
        <v>385</v>
      </c>
      <c r="N355">
        <v>310</v>
      </c>
      <c r="O355">
        <v>355</v>
      </c>
      <c r="P355" t="s">
        <v>643</v>
      </c>
      <c r="Q355" t="s">
        <v>680</v>
      </c>
      <c r="R355">
        <v>371</v>
      </c>
      <c r="S355">
        <v>18</v>
      </c>
      <c r="T355">
        <v>18</v>
      </c>
      <c r="U355" t="s">
        <v>684</v>
      </c>
      <c r="V355">
        <v>16.260000000000002</v>
      </c>
      <c r="W355">
        <v>105050.45560828086</v>
      </c>
      <c r="X355">
        <v>371</v>
      </c>
      <c r="Y355">
        <v>105050.45560828086</v>
      </c>
      <c r="Z355" t="s">
        <v>731</v>
      </c>
      <c r="AA355">
        <v>2169.306294734562</v>
      </c>
      <c r="AB355">
        <v>373391.43624624837</v>
      </c>
    </row>
    <row r="356" spans="1:28">
      <c r="A356">
        <v>355</v>
      </c>
      <c r="B356">
        <v>17</v>
      </c>
      <c r="C356">
        <v>355</v>
      </c>
      <c r="E356" t="s">
        <v>7</v>
      </c>
      <c r="L356" t="s">
        <v>514</v>
      </c>
      <c r="M356">
        <v>386</v>
      </c>
      <c r="N356">
        <v>310</v>
      </c>
      <c r="O356">
        <v>356</v>
      </c>
      <c r="P356" t="s">
        <v>643</v>
      </c>
      <c r="Q356" t="s">
        <v>680</v>
      </c>
      <c r="R356">
        <v>371</v>
      </c>
      <c r="S356">
        <v>18</v>
      </c>
      <c r="T356">
        <v>18</v>
      </c>
      <c r="U356" t="s">
        <v>684</v>
      </c>
      <c r="V356">
        <v>16.260000000000002</v>
      </c>
      <c r="W356">
        <v>105050.45560828086</v>
      </c>
      <c r="X356">
        <v>371</v>
      </c>
      <c r="Y356">
        <v>105050.45560828086</v>
      </c>
      <c r="Z356" t="s">
        <v>731</v>
      </c>
      <c r="AA356">
        <v>2154.2101651136622</v>
      </c>
      <c r="AB356">
        <v>368329.26679991942</v>
      </c>
    </row>
    <row r="357" spans="1:28">
      <c r="A357">
        <v>356</v>
      </c>
      <c r="B357">
        <v>17</v>
      </c>
      <c r="C357">
        <v>356</v>
      </c>
      <c r="E357" t="s">
        <v>7</v>
      </c>
      <c r="L357" t="s">
        <v>515</v>
      </c>
      <c r="M357">
        <v>387</v>
      </c>
      <c r="N357">
        <v>310</v>
      </c>
      <c r="O357">
        <v>357</v>
      </c>
      <c r="P357" t="s">
        <v>643</v>
      </c>
      <c r="Q357" t="s">
        <v>680</v>
      </c>
      <c r="R357">
        <v>371</v>
      </c>
      <c r="S357">
        <v>18</v>
      </c>
      <c r="T357">
        <v>18</v>
      </c>
      <c r="U357" t="s">
        <v>684</v>
      </c>
      <c r="V357">
        <v>16.260000000000002</v>
      </c>
      <c r="W357">
        <v>105050.45560828086</v>
      </c>
      <c r="X357">
        <v>371</v>
      </c>
      <c r="Y357">
        <v>105050.45560828086</v>
      </c>
      <c r="Z357" t="s">
        <v>731</v>
      </c>
      <c r="AA357">
        <v>2147.4220431585054</v>
      </c>
      <c r="AB357">
        <v>366129.47310360987</v>
      </c>
    </row>
    <row r="358" spans="1:28">
      <c r="A358">
        <v>357</v>
      </c>
      <c r="B358">
        <v>17</v>
      </c>
      <c r="C358">
        <v>357</v>
      </c>
      <c r="E358" t="s">
        <v>7</v>
      </c>
      <c r="L358" t="s">
        <v>516</v>
      </c>
      <c r="M358">
        <v>388</v>
      </c>
      <c r="N358">
        <v>310</v>
      </c>
      <c r="O358">
        <v>358</v>
      </c>
      <c r="P358" t="s">
        <v>643</v>
      </c>
      <c r="Q358" t="s">
        <v>680</v>
      </c>
      <c r="R358">
        <v>371</v>
      </c>
      <c r="S358">
        <v>18</v>
      </c>
      <c r="T358">
        <v>18</v>
      </c>
      <c r="U358" t="s">
        <v>684</v>
      </c>
      <c r="V358">
        <v>16.260000000000002</v>
      </c>
      <c r="W358">
        <v>105050.45560828086</v>
      </c>
      <c r="X358">
        <v>371</v>
      </c>
      <c r="Y358">
        <v>105050.45560828086</v>
      </c>
      <c r="Z358" t="s">
        <v>731</v>
      </c>
      <c r="AA358">
        <v>2160.3327970778359</v>
      </c>
      <c r="AB358">
        <v>370402.89085084933</v>
      </c>
    </row>
    <row r="359" spans="1:28">
      <c r="A359">
        <v>358</v>
      </c>
      <c r="B359">
        <v>17</v>
      </c>
      <c r="C359">
        <v>358</v>
      </c>
      <c r="E359" t="s">
        <v>7</v>
      </c>
      <c r="L359" t="s">
        <v>517</v>
      </c>
      <c r="M359">
        <v>389</v>
      </c>
      <c r="N359">
        <v>310</v>
      </c>
      <c r="O359">
        <v>359</v>
      </c>
      <c r="P359" t="s">
        <v>643</v>
      </c>
      <c r="Q359" t="s">
        <v>680</v>
      </c>
      <c r="R359">
        <v>371</v>
      </c>
      <c r="S359">
        <v>18</v>
      </c>
      <c r="T359">
        <v>18</v>
      </c>
      <c r="U359" t="s">
        <v>684</v>
      </c>
      <c r="V359">
        <v>16.260000000000002</v>
      </c>
      <c r="W359">
        <v>105050.45560828086</v>
      </c>
      <c r="X359">
        <v>371</v>
      </c>
      <c r="Y359">
        <v>105050.45560828086</v>
      </c>
      <c r="Z359" t="s">
        <v>731</v>
      </c>
      <c r="AA359">
        <v>2159.8402982847647</v>
      </c>
      <c r="AB359">
        <v>370316.68016983487</v>
      </c>
    </row>
    <row r="360" spans="1:28">
      <c r="A360">
        <v>359</v>
      </c>
      <c r="B360">
        <v>17</v>
      </c>
      <c r="C360">
        <v>359</v>
      </c>
      <c r="E360" t="s">
        <v>7</v>
      </c>
      <c r="L360" t="s">
        <v>518</v>
      </c>
      <c r="M360">
        <v>390</v>
      </c>
      <c r="N360">
        <v>310</v>
      </c>
      <c r="O360">
        <v>360</v>
      </c>
      <c r="P360" t="s">
        <v>643</v>
      </c>
      <c r="Q360" t="s">
        <v>680</v>
      </c>
      <c r="R360">
        <v>371</v>
      </c>
      <c r="S360">
        <v>18</v>
      </c>
      <c r="T360">
        <v>18</v>
      </c>
      <c r="U360" t="s">
        <v>684</v>
      </c>
      <c r="V360">
        <v>16.260000000000002</v>
      </c>
      <c r="W360">
        <v>105050.45560828086</v>
      </c>
      <c r="X360">
        <v>371</v>
      </c>
      <c r="Y360">
        <v>105050.45560828086</v>
      </c>
      <c r="Z360" t="s">
        <v>731</v>
      </c>
      <c r="AA360">
        <v>2168.3323162536503</v>
      </c>
      <c r="AB360">
        <v>373034.92441681441</v>
      </c>
    </row>
    <row r="361" spans="1:28">
      <c r="A361">
        <v>360</v>
      </c>
      <c r="B361">
        <v>17</v>
      </c>
      <c r="C361">
        <v>360</v>
      </c>
      <c r="E361" t="s">
        <v>7</v>
      </c>
      <c r="L361" t="s">
        <v>519</v>
      </c>
      <c r="M361">
        <v>391</v>
      </c>
      <c r="N361">
        <v>310</v>
      </c>
      <c r="O361">
        <v>361</v>
      </c>
      <c r="P361" t="s">
        <v>643</v>
      </c>
      <c r="Q361" t="s">
        <v>680</v>
      </c>
      <c r="R361">
        <v>371</v>
      </c>
      <c r="S361">
        <v>18</v>
      </c>
      <c r="T361">
        <v>18</v>
      </c>
      <c r="U361" t="s">
        <v>684</v>
      </c>
      <c r="V361">
        <v>16.260000000000002</v>
      </c>
      <c r="W361">
        <v>105050.45560828086</v>
      </c>
      <c r="X361">
        <v>371</v>
      </c>
      <c r="Y361">
        <v>105050.45560828086</v>
      </c>
      <c r="Z361" t="s">
        <v>731</v>
      </c>
      <c r="AA361">
        <v>2150.3713324749342</v>
      </c>
      <c r="AB361">
        <v>367151.92099925654</v>
      </c>
    </row>
    <row r="362" spans="1:28">
      <c r="A362">
        <v>361</v>
      </c>
      <c r="B362">
        <v>17</v>
      </c>
      <c r="C362">
        <v>361</v>
      </c>
      <c r="E362" t="s">
        <v>7</v>
      </c>
      <c r="L362" t="s">
        <v>520</v>
      </c>
      <c r="M362">
        <v>392</v>
      </c>
      <c r="N362">
        <v>310</v>
      </c>
      <c r="O362">
        <v>362</v>
      </c>
      <c r="P362" t="s">
        <v>643</v>
      </c>
      <c r="Q362" t="s">
        <v>680</v>
      </c>
      <c r="R362">
        <v>371</v>
      </c>
      <c r="S362">
        <v>18</v>
      </c>
      <c r="T362">
        <v>18</v>
      </c>
      <c r="U362" t="s">
        <v>684</v>
      </c>
      <c r="V362">
        <v>16.260000000000002</v>
      </c>
      <c r="W362">
        <v>105050.45560828086</v>
      </c>
      <c r="X362">
        <v>371</v>
      </c>
      <c r="Y362">
        <v>105050.45560828086</v>
      </c>
      <c r="Z362" t="s">
        <v>731</v>
      </c>
      <c r="AA362">
        <v>2148.4997510731405</v>
      </c>
      <c r="AB362">
        <v>366493.28943044093</v>
      </c>
    </row>
    <row r="363" spans="1:28">
      <c r="A363">
        <v>362</v>
      </c>
      <c r="B363">
        <v>4</v>
      </c>
      <c r="C363">
        <v>362</v>
      </c>
      <c r="E363" t="s">
        <v>12</v>
      </c>
      <c r="L363" t="s">
        <v>521</v>
      </c>
      <c r="M363">
        <v>393</v>
      </c>
      <c r="N363">
        <v>310</v>
      </c>
      <c r="O363">
        <v>363</v>
      </c>
      <c r="P363" t="s">
        <v>751</v>
      </c>
      <c r="Q363" t="s">
        <v>680</v>
      </c>
      <c r="R363">
        <v>206</v>
      </c>
      <c r="S363">
        <v>19</v>
      </c>
      <c r="U363" t="s">
        <v>674</v>
      </c>
      <c r="V363">
        <v>18.14</v>
      </c>
      <c r="W363">
        <v>95799.324028128831</v>
      </c>
      <c r="X363">
        <v>206</v>
      </c>
      <c r="Y363">
        <v>95799.324028128831</v>
      </c>
      <c r="Z363" t="s">
        <v>777</v>
      </c>
      <c r="AA363">
        <v>2115.2060071730948</v>
      </c>
      <c r="AB363">
        <v>355458.20215915272</v>
      </c>
    </row>
    <row r="364" spans="1:28">
      <c r="A364">
        <v>363</v>
      </c>
      <c r="B364">
        <v>4</v>
      </c>
      <c r="C364">
        <v>363</v>
      </c>
      <c r="E364" t="s">
        <v>12</v>
      </c>
      <c r="L364" t="s">
        <v>524</v>
      </c>
      <c r="M364">
        <v>394</v>
      </c>
      <c r="N364">
        <v>310</v>
      </c>
      <c r="O364">
        <v>364</v>
      </c>
      <c r="P364" t="s">
        <v>751</v>
      </c>
      <c r="Q364" t="s">
        <v>680</v>
      </c>
      <c r="R364">
        <v>206</v>
      </c>
      <c r="S364">
        <v>19</v>
      </c>
      <c r="U364" t="s">
        <v>674</v>
      </c>
      <c r="V364">
        <v>18.14</v>
      </c>
      <c r="W364">
        <v>95799.324028128831</v>
      </c>
      <c r="X364">
        <v>206</v>
      </c>
      <c r="Y364">
        <v>95799.324028128831</v>
      </c>
      <c r="Z364" t="s">
        <v>777</v>
      </c>
      <c r="AA364">
        <v>2264.142796638042</v>
      </c>
      <c r="AB364">
        <v>406377.79970030492</v>
      </c>
    </row>
    <row r="365" spans="1:28">
      <c r="A365">
        <v>364</v>
      </c>
      <c r="B365">
        <v>4</v>
      </c>
      <c r="C365">
        <v>364</v>
      </c>
      <c r="E365" t="s">
        <v>7</v>
      </c>
      <c r="L365" t="s">
        <v>525</v>
      </c>
      <c r="M365">
        <v>395</v>
      </c>
      <c r="N365">
        <v>310</v>
      </c>
      <c r="O365">
        <v>365</v>
      </c>
      <c r="P365" t="s">
        <v>751</v>
      </c>
      <c r="Q365" t="s">
        <v>680</v>
      </c>
      <c r="R365">
        <v>206</v>
      </c>
      <c r="S365">
        <v>19</v>
      </c>
      <c r="U365" t="s">
        <v>674</v>
      </c>
      <c r="V365">
        <v>18.14</v>
      </c>
      <c r="W365">
        <v>95799.324028128831</v>
      </c>
      <c r="X365">
        <v>206</v>
      </c>
      <c r="Y365">
        <v>95799.324028128831</v>
      </c>
      <c r="Z365" t="s">
        <v>777</v>
      </c>
      <c r="AA365">
        <v>2185.7669463762627</v>
      </c>
      <c r="AB365">
        <v>379196.19974592852</v>
      </c>
    </row>
    <row r="366" spans="1:28">
      <c r="A366">
        <v>365</v>
      </c>
      <c r="B366">
        <v>4</v>
      </c>
      <c r="C366">
        <v>365</v>
      </c>
      <c r="E366" t="s">
        <v>7</v>
      </c>
      <c r="L366" t="s">
        <v>526</v>
      </c>
      <c r="M366">
        <v>396</v>
      </c>
      <c r="N366">
        <v>310</v>
      </c>
      <c r="O366">
        <v>366</v>
      </c>
      <c r="P366" t="s">
        <v>751</v>
      </c>
      <c r="Q366" t="s">
        <v>680</v>
      </c>
      <c r="R366">
        <v>206</v>
      </c>
      <c r="S366">
        <v>19</v>
      </c>
      <c r="U366" t="s">
        <v>674</v>
      </c>
      <c r="V366">
        <v>18.14</v>
      </c>
      <c r="W366">
        <v>95799.324028128831</v>
      </c>
      <c r="X366">
        <v>206</v>
      </c>
      <c r="Y366">
        <v>95799.324028128831</v>
      </c>
      <c r="Z366" t="s">
        <v>777</v>
      </c>
      <c r="AA366">
        <v>2173.8450372843354</v>
      </c>
      <c r="AB366">
        <v>375019.88000797917</v>
      </c>
    </row>
    <row r="367" spans="1:28">
      <c r="A367">
        <v>366</v>
      </c>
      <c r="B367">
        <v>4</v>
      </c>
      <c r="C367">
        <v>366</v>
      </c>
      <c r="E367" t="s">
        <v>7</v>
      </c>
      <c r="L367" t="s">
        <v>527</v>
      </c>
      <c r="M367">
        <v>397</v>
      </c>
      <c r="N367">
        <v>310</v>
      </c>
      <c r="O367">
        <v>367</v>
      </c>
      <c r="P367" t="s">
        <v>751</v>
      </c>
      <c r="Q367" t="s">
        <v>680</v>
      </c>
      <c r="R367">
        <v>206</v>
      </c>
      <c r="S367">
        <v>19</v>
      </c>
      <c r="U367" t="s">
        <v>674</v>
      </c>
      <c r="V367">
        <v>18.14</v>
      </c>
      <c r="W367">
        <v>95799.324028128831</v>
      </c>
      <c r="X367">
        <v>206</v>
      </c>
      <c r="Y367">
        <v>95799.324028128831</v>
      </c>
      <c r="Z367" t="s">
        <v>777</v>
      </c>
      <c r="AA367">
        <v>2193.4515835714665</v>
      </c>
      <c r="AB367">
        <v>381852.30605758535</v>
      </c>
    </row>
    <row r="368" spans="1:28">
      <c r="A368">
        <v>367</v>
      </c>
      <c r="B368">
        <v>4</v>
      </c>
      <c r="C368">
        <v>367</v>
      </c>
      <c r="E368" t="s">
        <v>7</v>
      </c>
      <c r="L368" t="s">
        <v>528</v>
      </c>
      <c r="M368">
        <v>398</v>
      </c>
      <c r="N368">
        <v>310</v>
      </c>
      <c r="O368">
        <v>368</v>
      </c>
      <c r="P368" t="s">
        <v>751</v>
      </c>
      <c r="Q368" t="s">
        <v>680</v>
      </c>
      <c r="R368">
        <v>206</v>
      </c>
      <c r="S368">
        <v>19</v>
      </c>
      <c r="U368" t="s">
        <v>674</v>
      </c>
      <c r="V368">
        <v>18.14</v>
      </c>
      <c r="W368">
        <v>95799.324028128831</v>
      </c>
      <c r="X368">
        <v>206</v>
      </c>
      <c r="Y368">
        <v>95799.324028128831</v>
      </c>
      <c r="Z368" t="s">
        <v>777</v>
      </c>
      <c r="AA368">
        <v>2212.9463638486677</v>
      </c>
      <c r="AB368">
        <v>388503.9299727311</v>
      </c>
    </row>
    <row r="369" spans="1:28">
      <c r="A369">
        <v>368</v>
      </c>
      <c r="B369">
        <v>4</v>
      </c>
      <c r="C369">
        <v>368</v>
      </c>
      <c r="E369" t="s">
        <v>7</v>
      </c>
      <c r="L369" t="s">
        <v>529</v>
      </c>
      <c r="M369">
        <v>399</v>
      </c>
      <c r="N369">
        <v>310</v>
      </c>
      <c r="O369">
        <v>369</v>
      </c>
      <c r="P369" t="s">
        <v>751</v>
      </c>
      <c r="Q369" t="s">
        <v>680</v>
      </c>
      <c r="R369">
        <v>206</v>
      </c>
      <c r="S369">
        <v>19</v>
      </c>
      <c r="U369" t="s">
        <v>674</v>
      </c>
      <c r="V369">
        <v>18.14</v>
      </c>
      <c r="W369">
        <v>95799.324028128831</v>
      </c>
      <c r="X369">
        <v>206</v>
      </c>
      <c r="Y369">
        <v>95799.324028128831</v>
      </c>
      <c r="Z369" t="s">
        <v>777</v>
      </c>
      <c r="AA369">
        <v>2013.0635809814603</v>
      </c>
      <c r="AB369">
        <v>322251.7926916643</v>
      </c>
    </row>
    <row r="370" spans="1:28">
      <c r="A370">
        <v>369</v>
      </c>
      <c r="B370">
        <v>4</v>
      </c>
      <c r="C370">
        <v>369</v>
      </c>
      <c r="E370" t="s">
        <v>7</v>
      </c>
      <c r="L370" t="s">
        <v>530</v>
      </c>
      <c r="M370">
        <v>400</v>
      </c>
      <c r="N370">
        <v>310</v>
      </c>
      <c r="O370">
        <v>370</v>
      </c>
      <c r="P370" t="s">
        <v>751</v>
      </c>
      <c r="Q370" t="s">
        <v>680</v>
      </c>
      <c r="R370">
        <v>206</v>
      </c>
      <c r="S370">
        <v>19</v>
      </c>
      <c r="U370" t="s">
        <v>674</v>
      </c>
      <c r="V370">
        <v>18.14</v>
      </c>
      <c r="W370">
        <v>95799.324028128831</v>
      </c>
      <c r="X370">
        <v>206</v>
      </c>
      <c r="Y370">
        <v>95799.324028128831</v>
      </c>
      <c r="Z370" t="s">
        <v>777</v>
      </c>
      <c r="AA370">
        <v>2174.8981835164268</v>
      </c>
      <c r="AB370">
        <v>375540.82377145143</v>
      </c>
    </row>
    <row r="371" spans="1:28">
      <c r="A371">
        <v>370</v>
      </c>
      <c r="B371">
        <v>4</v>
      </c>
      <c r="C371">
        <v>370</v>
      </c>
      <c r="E371" t="s">
        <v>12</v>
      </c>
      <c r="L371" t="s">
        <v>531</v>
      </c>
      <c r="M371">
        <v>401</v>
      </c>
      <c r="N371">
        <v>310</v>
      </c>
      <c r="O371">
        <v>371</v>
      </c>
      <c r="P371" t="s">
        <v>751</v>
      </c>
      <c r="Q371" t="s">
        <v>680</v>
      </c>
      <c r="R371">
        <v>206</v>
      </c>
      <c r="S371">
        <v>19</v>
      </c>
      <c r="U371" t="s">
        <v>674</v>
      </c>
      <c r="V371">
        <v>18.14</v>
      </c>
      <c r="W371">
        <v>95799.324028128831</v>
      </c>
      <c r="X371">
        <v>206</v>
      </c>
      <c r="Y371">
        <v>95799.324028128831</v>
      </c>
      <c r="Z371" t="s">
        <v>777</v>
      </c>
      <c r="AA371">
        <v>2443.6654235292799</v>
      </c>
      <c r="AB371">
        <v>471111.0364525324</v>
      </c>
    </row>
    <row r="372" spans="1:28">
      <c r="A372">
        <v>371</v>
      </c>
      <c r="B372">
        <v>13</v>
      </c>
      <c r="C372">
        <v>371</v>
      </c>
      <c r="E372" t="s">
        <v>7</v>
      </c>
      <c r="L372" t="s">
        <v>532</v>
      </c>
      <c r="M372">
        <v>402</v>
      </c>
      <c r="N372">
        <v>310</v>
      </c>
      <c r="O372">
        <v>372</v>
      </c>
      <c r="P372" t="s">
        <v>642</v>
      </c>
      <c r="Q372" t="s">
        <v>680</v>
      </c>
      <c r="R372">
        <v>80</v>
      </c>
      <c r="S372">
        <v>14</v>
      </c>
      <c r="U372" t="s">
        <v>674</v>
      </c>
      <c r="V372">
        <v>17.2</v>
      </c>
      <c r="W372">
        <v>90805.812232233919</v>
      </c>
      <c r="X372">
        <v>80</v>
      </c>
      <c r="Y372">
        <v>90805.812232233919</v>
      </c>
      <c r="Z372" t="s">
        <v>682</v>
      </c>
      <c r="AA372">
        <v>2151.5587045725506</v>
      </c>
      <c r="AB372">
        <v>367928.55999183626</v>
      </c>
    </row>
    <row r="373" spans="1:28">
      <c r="A373">
        <v>372</v>
      </c>
      <c r="B373">
        <v>3</v>
      </c>
      <c r="C373">
        <v>372</v>
      </c>
      <c r="E373" t="s">
        <v>7</v>
      </c>
      <c r="L373" t="s">
        <v>533</v>
      </c>
      <c r="M373">
        <v>404</v>
      </c>
      <c r="N373">
        <v>310</v>
      </c>
      <c r="O373">
        <v>373</v>
      </c>
      <c r="P373" t="s">
        <v>749</v>
      </c>
      <c r="Q373" t="s">
        <v>680</v>
      </c>
      <c r="R373">
        <v>54</v>
      </c>
      <c r="S373">
        <v>14</v>
      </c>
      <c r="U373" t="s">
        <v>674</v>
      </c>
      <c r="V373">
        <v>16.850000000000001</v>
      </c>
      <c r="W373">
        <v>88981.265607574111</v>
      </c>
      <c r="X373">
        <v>54</v>
      </c>
      <c r="Y373">
        <v>88981.265607574111</v>
      </c>
      <c r="Z373" t="s">
        <v>205</v>
      </c>
      <c r="AA373">
        <v>2185.7847645557013</v>
      </c>
      <c r="AB373">
        <v>379067.10521660949</v>
      </c>
    </row>
    <row r="374" spans="1:28">
      <c r="A374">
        <v>373</v>
      </c>
      <c r="B374">
        <v>3</v>
      </c>
      <c r="C374">
        <v>373</v>
      </c>
      <c r="E374" t="s">
        <v>12</v>
      </c>
      <c r="L374" t="s">
        <v>537</v>
      </c>
      <c r="M374">
        <v>407</v>
      </c>
      <c r="N374">
        <v>310</v>
      </c>
      <c r="O374">
        <v>375</v>
      </c>
      <c r="P374" t="s">
        <v>756</v>
      </c>
      <c r="Q374" t="s">
        <v>680</v>
      </c>
      <c r="R374">
        <v>3</v>
      </c>
      <c r="S374">
        <v>11</v>
      </c>
      <c r="U374" t="s">
        <v>674</v>
      </c>
      <c r="V374">
        <v>11.87</v>
      </c>
      <c r="W374">
        <v>62685.435004943909</v>
      </c>
      <c r="X374">
        <v>3</v>
      </c>
      <c r="Y374">
        <v>62685.435004943909</v>
      </c>
      <c r="Z374" t="s">
        <v>536</v>
      </c>
      <c r="AA374">
        <v>2254.2117560168736</v>
      </c>
      <c r="AB374">
        <v>402035.63801572559</v>
      </c>
    </row>
    <row r="375" spans="1:28">
      <c r="A375">
        <v>374</v>
      </c>
      <c r="B375">
        <v>13</v>
      </c>
      <c r="C375">
        <v>374</v>
      </c>
      <c r="E375" t="s">
        <v>7</v>
      </c>
      <c r="L375" t="s">
        <v>538</v>
      </c>
      <c r="M375">
        <v>408</v>
      </c>
      <c r="N375">
        <v>310</v>
      </c>
      <c r="O375">
        <v>376</v>
      </c>
      <c r="P375" t="s">
        <v>706</v>
      </c>
      <c r="Q375" t="s">
        <v>676</v>
      </c>
      <c r="R375">
        <v>141</v>
      </c>
      <c r="S375">
        <v>17</v>
      </c>
      <c r="T375">
        <v>17</v>
      </c>
      <c r="U375" t="s">
        <v>677</v>
      </c>
      <c r="V375">
        <v>16.07</v>
      </c>
      <c r="W375">
        <v>93407.301796531028</v>
      </c>
      <c r="X375">
        <v>141</v>
      </c>
      <c r="Y375">
        <v>93407.301796531028</v>
      </c>
      <c r="Z375" t="s">
        <v>778</v>
      </c>
      <c r="AA375">
        <v>2087.6714811564111</v>
      </c>
      <c r="AB375">
        <v>346395.20791081816</v>
      </c>
    </row>
    <row r="376" spans="1:28">
      <c r="A376">
        <v>375</v>
      </c>
      <c r="B376">
        <v>13</v>
      </c>
      <c r="C376">
        <v>375</v>
      </c>
      <c r="E376" t="s">
        <v>7</v>
      </c>
      <c r="L376" t="s">
        <v>541</v>
      </c>
      <c r="M376">
        <v>409</v>
      </c>
      <c r="N376">
        <v>310</v>
      </c>
      <c r="O376">
        <v>377</v>
      </c>
      <c r="P376" t="s">
        <v>706</v>
      </c>
      <c r="Q376" t="s">
        <v>676</v>
      </c>
      <c r="R376">
        <v>141</v>
      </c>
      <c r="S376">
        <v>17</v>
      </c>
      <c r="T376">
        <v>17</v>
      </c>
      <c r="U376" t="s">
        <v>677</v>
      </c>
      <c r="V376">
        <v>16.07</v>
      </c>
      <c r="W376">
        <v>93407.301796531028</v>
      </c>
      <c r="X376">
        <v>141</v>
      </c>
      <c r="Y376">
        <v>93407.301796531028</v>
      </c>
      <c r="Z376" t="s">
        <v>778</v>
      </c>
      <c r="AA376">
        <v>2208.6487195745722</v>
      </c>
      <c r="AB376">
        <v>387228.59890995052</v>
      </c>
    </row>
    <row r="377" spans="1:28">
      <c r="A377">
        <v>376</v>
      </c>
      <c r="B377">
        <v>13</v>
      </c>
      <c r="C377">
        <v>376</v>
      </c>
      <c r="E377" t="s">
        <v>7</v>
      </c>
      <c r="L377" t="s">
        <v>542</v>
      </c>
      <c r="M377">
        <v>411</v>
      </c>
      <c r="N377">
        <v>310</v>
      </c>
      <c r="O377">
        <v>379</v>
      </c>
      <c r="P377" t="s">
        <v>706</v>
      </c>
      <c r="Q377" t="s">
        <v>676</v>
      </c>
      <c r="R377">
        <v>141</v>
      </c>
      <c r="S377">
        <v>17</v>
      </c>
      <c r="T377">
        <v>17</v>
      </c>
      <c r="U377" t="s">
        <v>677</v>
      </c>
      <c r="V377">
        <v>16.07</v>
      </c>
      <c r="W377">
        <v>93407.301796531028</v>
      </c>
      <c r="X377">
        <v>141</v>
      </c>
      <c r="Y377">
        <v>93407.301796531028</v>
      </c>
      <c r="Z377" t="s">
        <v>778</v>
      </c>
      <c r="AA377">
        <v>2133.7624012687857</v>
      </c>
      <c r="AB377">
        <v>361525.81635874975</v>
      </c>
    </row>
    <row r="378" spans="1:28">
      <c r="A378">
        <v>377</v>
      </c>
      <c r="B378">
        <v>8</v>
      </c>
      <c r="C378">
        <v>377</v>
      </c>
      <c r="E378" t="s">
        <v>7</v>
      </c>
      <c r="L378" t="s">
        <v>543</v>
      </c>
      <c r="M378">
        <v>412</v>
      </c>
      <c r="N378">
        <v>310</v>
      </c>
      <c r="O378">
        <v>380</v>
      </c>
      <c r="P378" t="s">
        <v>759</v>
      </c>
      <c r="Q378" t="s">
        <v>680</v>
      </c>
      <c r="R378">
        <v>1</v>
      </c>
      <c r="S378">
        <v>13</v>
      </c>
      <c r="U378" t="s">
        <v>674</v>
      </c>
      <c r="V378">
        <v>11.26</v>
      </c>
      <c r="W378">
        <v>59438.184354863435</v>
      </c>
      <c r="X378">
        <v>1</v>
      </c>
      <c r="Y378">
        <v>59438.184354863435</v>
      </c>
      <c r="Z378" t="s">
        <v>278</v>
      </c>
      <c r="AA378">
        <v>2206.4793802196691</v>
      </c>
      <c r="AB378">
        <v>385830.79200466507</v>
      </c>
    </row>
    <row r="379" spans="1:28">
      <c r="A379">
        <v>378</v>
      </c>
      <c r="B379">
        <v>3</v>
      </c>
      <c r="C379">
        <v>378</v>
      </c>
      <c r="E379" t="s">
        <v>12</v>
      </c>
      <c r="L379" t="s">
        <v>544</v>
      </c>
      <c r="M379">
        <v>414</v>
      </c>
      <c r="N379">
        <v>310</v>
      </c>
      <c r="O379">
        <v>381</v>
      </c>
      <c r="P379" t="s">
        <v>779</v>
      </c>
      <c r="Q379" t="s">
        <v>680</v>
      </c>
      <c r="R379">
        <v>374</v>
      </c>
      <c r="S379">
        <v>18</v>
      </c>
      <c r="T379">
        <v>18</v>
      </c>
      <c r="U379" t="s">
        <v>684</v>
      </c>
      <c r="V379">
        <v>19.45</v>
      </c>
      <c r="W379">
        <v>105562.31630975027</v>
      </c>
      <c r="X379">
        <v>374</v>
      </c>
      <c r="Y379">
        <v>105562.31630975027</v>
      </c>
      <c r="Z379" t="s">
        <v>780</v>
      </c>
      <c r="AA379">
        <v>2056.4516079276636</v>
      </c>
      <c r="AB379">
        <v>336176.4025009296</v>
      </c>
    </row>
    <row r="380" spans="1:28">
      <c r="A380">
        <v>379</v>
      </c>
      <c r="B380">
        <v>1</v>
      </c>
      <c r="C380">
        <v>379</v>
      </c>
      <c r="E380" t="s">
        <v>7</v>
      </c>
      <c r="L380" t="s">
        <v>547</v>
      </c>
      <c r="M380">
        <v>415</v>
      </c>
      <c r="N380">
        <v>310</v>
      </c>
      <c r="O380">
        <v>382</v>
      </c>
      <c r="P380" t="s">
        <v>781</v>
      </c>
      <c r="Q380" t="s">
        <v>680</v>
      </c>
      <c r="R380">
        <v>2</v>
      </c>
      <c r="S380">
        <v>12</v>
      </c>
      <c r="U380" t="s">
        <v>674</v>
      </c>
      <c r="V380">
        <v>11.26</v>
      </c>
      <c r="W380">
        <v>59454.783348824254</v>
      </c>
      <c r="X380">
        <v>2</v>
      </c>
      <c r="Y380">
        <v>59454.783348824254</v>
      </c>
      <c r="Z380" t="s">
        <v>549</v>
      </c>
      <c r="AA380">
        <v>2262.9797895982865</v>
      </c>
      <c r="AB380">
        <v>405914.88867774047</v>
      </c>
    </row>
    <row r="381" spans="1:28">
      <c r="A381">
        <v>380</v>
      </c>
      <c r="B381">
        <v>6</v>
      </c>
      <c r="C381">
        <v>380</v>
      </c>
      <c r="E381" t="s">
        <v>7</v>
      </c>
      <c r="L381" t="s">
        <v>550</v>
      </c>
      <c r="M381">
        <v>417</v>
      </c>
      <c r="N381">
        <v>310</v>
      </c>
      <c r="O381">
        <v>383</v>
      </c>
      <c r="P381" t="s">
        <v>722</v>
      </c>
      <c r="Q381" t="s">
        <v>680</v>
      </c>
      <c r="R381">
        <v>23</v>
      </c>
      <c r="S381">
        <v>14</v>
      </c>
      <c r="U381" t="s">
        <v>674</v>
      </c>
      <c r="V381">
        <v>16.260000000000002</v>
      </c>
      <c r="W381">
        <v>85848.129546842392</v>
      </c>
      <c r="X381">
        <v>23</v>
      </c>
      <c r="Y381">
        <v>85848.129546842392</v>
      </c>
      <c r="Z381" t="s">
        <v>81</v>
      </c>
      <c r="AA381">
        <v>2151.7282267732007</v>
      </c>
      <c r="AB381">
        <v>367643.19791010261</v>
      </c>
    </row>
    <row r="382" spans="1:28">
      <c r="A382">
        <v>381</v>
      </c>
      <c r="B382">
        <v>1</v>
      </c>
      <c r="C382">
        <v>381</v>
      </c>
      <c r="E382" t="s">
        <v>7</v>
      </c>
      <c r="L382" t="s">
        <v>551</v>
      </c>
      <c r="M382">
        <v>418</v>
      </c>
      <c r="N382">
        <v>310</v>
      </c>
      <c r="O382">
        <v>384</v>
      </c>
      <c r="P382" t="s">
        <v>781</v>
      </c>
      <c r="Q382" t="s">
        <v>680</v>
      </c>
      <c r="R382">
        <v>2</v>
      </c>
      <c r="S382">
        <v>12</v>
      </c>
      <c r="U382" t="s">
        <v>674</v>
      </c>
      <c r="V382">
        <v>11.26</v>
      </c>
      <c r="W382">
        <v>59454.783348824254</v>
      </c>
      <c r="X382">
        <v>2</v>
      </c>
      <c r="Y382">
        <v>59454.783348824254</v>
      </c>
      <c r="Z382" t="s">
        <v>549</v>
      </c>
      <c r="AA382">
        <v>2140.0940797894004</v>
      </c>
      <c r="AB382">
        <v>363320.06377759279</v>
      </c>
    </row>
    <row r="383" spans="1:28">
      <c r="A383">
        <v>382</v>
      </c>
      <c r="B383">
        <v>1</v>
      </c>
      <c r="C383">
        <v>382</v>
      </c>
      <c r="E383" t="s">
        <v>7</v>
      </c>
      <c r="L383" t="s">
        <v>552</v>
      </c>
      <c r="M383">
        <v>419</v>
      </c>
      <c r="N383">
        <v>310</v>
      </c>
      <c r="O383">
        <v>385</v>
      </c>
      <c r="P383" t="s">
        <v>781</v>
      </c>
      <c r="Q383" t="s">
        <v>680</v>
      </c>
      <c r="R383">
        <v>2</v>
      </c>
      <c r="S383">
        <v>12</v>
      </c>
      <c r="U383" t="s">
        <v>674</v>
      </c>
      <c r="V383">
        <v>11.26</v>
      </c>
      <c r="W383">
        <v>59454.783348824254</v>
      </c>
      <c r="X383">
        <v>2</v>
      </c>
      <c r="Y383">
        <v>59454.783348824254</v>
      </c>
      <c r="Z383" t="s">
        <v>549</v>
      </c>
      <c r="AA383">
        <v>2064.6247214517884</v>
      </c>
      <c r="AB383">
        <v>338607.17319869791</v>
      </c>
    </row>
    <row r="384" spans="1:28">
      <c r="A384">
        <v>383</v>
      </c>
      <c r="B384">
        <v>5</v>
      </c>
      <c r="C384">
        <v>383</v>
      </c>
      <c r="E384" t="s">
        <v>7</v>
      </c>
      <c r="L384" t="s">
        <v>553</v>
      </c>
      <c r="M384">
        <v>420</v>
      </c>
      <c r="N384">
        <v>310</v>
      </c>
      <c r="O384">
        <v>386</v>
      </c>
      <c r="P384" t="s">
        <v>640</v>
      </c>
      <c r="Q384" t="s">
        <v>676</v>
      </c>
      <c r="R384">
        <v>289</v>
      </c>
      <c r="S384">
        <v>17</v>
      </c>
      <c r="T384">
        <v>17</v>
      </c>
      <c r="U384" t="s">
        <v>677</v>
      </c>
      <c r="V384">
        <v>18.5</v>
      </c>
      <c r="W384">
        <v>99192.170456683947</v>
      </c>
      <c r="X384">
        <v>289</v>
      </c>
      <c r="Y384">
        <v>99192.170456683947</v>
      </c>
      <c r="Z384" t="s">
        <v>768</v>
      </c>
      <c r="AA384">
        <v>2196.0439108598694</v>
      </c>
      <c r="AB384">
        <v>382724.22969529545</v>
      </c>
    </row>
    <row r="385" spans="1:28">
      <c r="A385">
        <v>384</v>
      </c>
      <c r="B385">
        <v>14</v>
      </c>
      <c r="C385">
        <v>384</v>
      </c>
      <c r="E385" t="s">
        <v>12</v>
      </c>
      <c r="L385" t="s">
        <v>554</v>
      </c>
      <c r="M385">
        <v>421</v>
      </c>
      <c r="N385">
        <v>310</v>
      </c>
      <c r="O385">
        <v>387</v>
      </c>
      <c r="P385" t="s">
        <v>641</v>
      </c>
      <c r="Q385" t="s">
        <v>680</v>
      </c>
      <c r="R385">
        <v>33</v>
      </c>
      <c r="S385">
        <v>14</v>
      </c>
      <c r="T385">
        <v>14</v>
      </c>
      <c r="U385" t="s">
        <v>681</v>
      </c>
      <c r="V385">
        <v>15.46</v>
      </c>
      <c r="W385">
        <v>87417.894931446484</v>
      </c>
      <c r="X385">
        <v>33</v>
      </c>
      <c r="Y385">
        <v>87417.894931446484</v>
      </c>
      <c r="Z385" t="s">
        <v>742</v>
      </c>
      <c r="AA385">
        <v>2232.8523898704811</v>
      </c>
      <c r="AB385">
        <v>394426.50897459668</v>
      </c>
    </row>
    <row r="386" spans="1:28">
      <c r="A386">
        <v>385</v>
      </c>
      <c r="B386">
        <v>14</v>
      </c>
      <c r="C386">
        <v>385</v>
      </c>
      <c r="E386" t="s">
        <v>12</v>
      </c>
      <c r="L386" t="s">
        <v>555</v>
      </c>
      <c r="M386">
        <v>422</v>
      </c>
      <c r="N386">
        <v>310</v>
      </c>
      <c r="O386">
        <v>388</v>
      </c>
      <c r="P386" t="s">
        <v>641</v>
      </c>
      <c r="Q386" t="s">
        <v>680</v>
      </c>
      <c r="R386">
        <v>33</v>
      </c>
      <c r="S386">
        <v>14</v>
      </c>
      <c r="T386">
        <v>14</v>
      </c>
      <c r="U386" t="s">
        <v>681</v>
      </c>
      <c r="V386">
        <v>15.46</v>
      </c>
      <c r="W386">
        <v>87417.894931446484</v>
      </c>
      <c r="X386">
        <v>33</v>
      </c>
      <c r="Y386">
        <v>87417.894931446484</v>
      </c>
      <c r="Z386" t="s">
        <v>742</v>
      </c>
      <c r="AA386">
        <v>2149.2981629872365</v>
      </c>
      <c r="AB386">
        <v>366727.02387520112</v>
      </c>
    </row>
    <row r="387" spans="1:28">
      <c r="A387">
        <v>386</v>
      </c>
      <c r="B387">
        <v>109</v>
      </c>
      <c r="C387">
        <v>386</v>
      </c>
      <c r="E387" t="s">
        <v>12</v>
      </c>
      <c r="L387" t="s">
        <v>556</v>
      </c>
      <c r="M387">
        <v>423</v>
      </c>
      <c r="N387">
        <v>310</v>
      </c>
      <c r="O387">
        <v>389</v>
      </c>
      <c r="P387" t="s">
        <v>641</v>
      </c>
      <c r="Q387" t="s">
        <v>680</v>
      </c>
      <c r="R387">
        <v>33</v>
      </c>
      <c r="S387">
        <v>14</v>
      </c>
      <c r="T387">
        <v>14</v>
      </c>
      <c r="U387" t="s">
        <v>681</v>
      </c>
      <c r="V387">
        <v>15.26</v>
      </c>
      <c r="W387">
        <v>87417.894931446484</v>
      </c>
      <c r="X387">
        <v>33</v>
      </c>
      <c r="Y387">
        <v>87417.894931446484</v>
      </c>
      <c r="Z387" t="s">
        <v>679</v>
      </c>
      <c r="AA387">
        <v>2193.2655034897653</v>
      </c>
      <c r="AB387">
        <v>380806.96041288658</v>
      </c>
    </row>
    <row r="388" spans="1:28">
      <c r="A388">
        <v>387</v>
      </c>
      <c r="B388">
        <v>7</v>
      </c>
      <c r="C388">
        <v>387</v>
      </c>
      <c r="E388" t="s">
        <v>7</v>
      </c>
      <c r="L388" t="s">
        <v>557</v>
      </c>
      <c r="M388">
        <v>424</v>
      </c>
      <c r="N388">
        <v>310</v>
      </c>
      <c r="O388">
        <v>390</v>
      </c>
      <c r="P388" t="s">
        <v>754</v>
      </c>
      <c r="Q388" t="s">
        <v>680</v>
      </c>
      <c r="R388">
        <v>113</v>
      </c>
      <c r="S388">
        <v>14</v>
      </c>
      <c r="U388" t="s">
        <v>674</v>
      </c>
      <c r="V388">
        <v>17.5</v>
      </c>
      <c r="W388">
        <v>92404.620117965125</v>
      </c>
      <c r="X388">
        <v>113</v>
      </c>
      <c r="Y388">
        <v>92404.620117965125</v>
      </c>
      <c r="Z388" t="s">
        <v>755</v>
      </c>
      <c r="AA388">
        <v>2052.6481963018446</v>
      </c>
      <c r="AB388">
        <v>334790.30600534147</v>
      </c>
    </row>
    <row r="389" spans="1:28">
      <c r="A389">
        <v>388</v>
      </c>
      <c r="B389">
        <v>30</v>
      </c>
      <c r="C389">
        <v>388</v>
      </c>
      <c r="E389" t="s">
        <v>559</v>
      </c>
      <c r="L389" t="s">
        <v>558</v>
      </c>
      <c r="M389">
        <v>425</v>
      </c>
      <c r="N389">
        <v>310</v>
      </c>
      <c r="O389">
        <v>391</v>
      </c>
      <c r="P389" t="s">
        <v>724</v>
      </c>
      <c r="Q389" t="s">
        <v>680</v>
      </c>
      <c r="R389">
        <v>342</v>
      </c>
      <c r="S389">
        <v>17</v>
      </c>
      <c r="T389">
        <v>17</v>
      </c>
      <c r="U389" t="s">
        <v>725</v>
      </c>
      <c r="V389">
        <v>16.989999999999998</v>
      </c>
      <c r="W389">
        <v>102547.41622932792</v>
      </c>
      <c r="X389">
        <v>342</v>
      </c>
      <c r="Y389">
        <v>102547.41622932792</v>
      </c>
      <c r="Z389" t="s">
        <v>727</v>
      </c>
      <c r="AA389">
        <v>2157.9692710100903</v>
      </c>
      <c r="AB389">
        <v>369282.59234338597</v>
      </c>
    </row>
    <row r="390" spans="1:28">
      <c r="A390">
        <v>389</v>
      </c>
      <c r="B390">
        <v>3</v>
      </c>
      <c r="C390">
        <v>389</v>
      </c>
      <c r="E390" t="s">
        <v>7</v>
      </c>
      <c r="L390" t="s">
        <v>560</v>
      </c>
      <c r="M390">
        <v>427</v>
      </c>
      <c r="N390">
        <v>310</v>
      </c>
      <c r="O390">
        <v>393</v>
      </c>
      <c r="P390" t="s">
        <v>757</v>
      </c>
      <c r="Q390" t="s">
        <v>680</v>
      </c>
      <c r="R390">
        <v>303</v>
      </c>
      <c r="S390">
        <v>14</v>
      </c>
      <c r="U390" t="s">
        <v>674</v>
      </c>
      <c r="V390">
        <v>18.989999999999998</v>
      </c>
      <c r="W390">
        <v>100290.52600297022</v>
      </c>
      <c r="X390">
        <v>303</v>
      </c>
      <c r="Y390">
        <v>100290.52600297022</v>
      </c>
      <c r="Z390" t="s">
        <v>758</v>
      </c>
      <c r="AA390">
        <v>2220.5027474585822</v>
      </c>
      <c r="AB390">
        <v>391142.22180814098</v>
      </c>
    </row>
    <row r="391" spans="1:28">
      <c r="A391">
        <v>390</v>
      </c>
      <c r="B391">
        <v>17</v>
      </c>
      <c r="C391">
        <v>390</v>
      </c>
      <c r="E391" t="s">
        <v>12</v>
      </c>
      <c r="L391" t="s">
        <v>561</v>
      </c>
      <c r="M391">
        <v>428</v>
      </c>
      <c r="N391">
        <v>310</v>
      </c>
      <c r="O391">
        <v>394</v>
      </c>
      <c r="P391" t="s">
        <v>643</v>
      </c>
      <c r="Q391" t="s">
        <v>680</v>
      </c>
      <c r="R391">
        <v>371</v>
      </c>
      <c r="S391">
        <v>18</v>
      </c>
      <c r="T391">
        <v>18</v>
      </c>
      <c r="U391" t="s">
        <v>684</v>
      </c>
      <c r="V391">
        <v>16.260000000000002</v>
      </c>
      <c r="W391">
        <v>105050.45560828086</v>
      </c>
      <c r="X391">
        <v>371</v>
      </c>
      <c r="Y391">
        <v>105050.45560828086</v>
      </c>
      <c r="Z391" t="s">
        <v>731</v>
      </c>
      <c r="AA391">
        <v>2075.4525123209537</v>
      </c>
      <c r="AB391">
        <v>342397.97586387058</v>
      </c>
    </row>
    <row r="392" spans="1:28">
      <c r="A392">
        <v>391</v>
      </c>
      <c r="B392">
        <v>3</v>
      </c>
      <c r="C392">
        <v>391</v>
      </c>
      <c r="E392" t="s">
        <v>12</v>
      </c>
      <c r="L392" t="s">
        <v>562</v>
      </c>
      <c r="M392">
        <v>429</v>
      </c>
      <c r="N392">
        <v>310</v>
      </c>
      <c r="O392">
        <v>395</v>
      </c>
      <c r="P392" t="s">
        <v>749</v>
      </c>
      <c r="Q392" t="s">
        <v>680</v>
      </c>
      <c r="R392">
        <v>54</v>
      </c>
      <c r="S392">
        <v>14</v>
      </c>
      <c r="U392" t="s">
        <v>674</v>
      </c>
      <c r="V392">
        <v>16.850000000000001</v>
      </c>
      <c r="W392">
        <v>88981.265607574111</v>
      </c>
      <c r="X392">
        <v>54</v>
      </c>
      <c r="Y392">
        <v>88981.265607574111</v>
      </c>
      <c r="Z392" t="s">
        <v>750</v>
      </c>
      <c r="AA392">
        <v>2116.5728373843012</v>
      </c>
      <c r="AB392">
        <v>355788.80918747798</v>
      </c>
    </row>
    <row r="393" spans="1:28">
      <c r="A393">
        <v>392</v>
      </c>
      <c r="B393">
        <v>3</v>
      </c>
      <c r="C393">
        <v>392</v>
      </c>
      <c r="E393" t="s">
        <v>12</v>
      </c>
      <c r="L393" t="s">
        <v>563</v>
      </c>
      <c r="M393">
        <v>430</v>
      </c>
      <c r="N393">
        <v>310</v>
      </c>
      <c r="O393">
        <v>396</v>
      </c>
      <c r="P393" t="s">
        <v>749</v>
      </c>
      <c r="Q393" t="s">
        <v>680</v>
      </c>
      <c r="R393">
        <v>54</v>
      </c>
      <c r="S393">
        <v>14</v>
      </c>
      <c r="U393" t="s">
        <v>674</v>
      </c>
      <c r="V393">
        <v>16.850000000000001</v>
      </c>
      <c r="W393">
        <v>88981.265607574111</v>
      </c>
      <c r="X393">
        <v>54</v>
      </c>
      <c r="Y393">
        <v>88981.265607574111</v>
      </c>
      <c r="Z393" t="s">
        <v>205</v>
      </c>
      <c r="AA393">
        <v>2197.2789772065921</v>
      </c>
      <c r="AB393">
        <v>382674.56390522438</v>
      </c>
    </row>
    <row r="394" spans="1:28">
      <c r="A394">
        <v>393</v>
      </c>
      <c r="B394">
        <v>3</v>
      </c>
      <c r="C394">
        <v>393</v>
      </c>
      <c r="E394" t="s">
        <v>12</v>
      </c>
      <c r="L394" t="s">
        <v>564</v>
      </c>
      <c r="M394">
        <v>431</v>
      </c>
      <c r="N394">
        <v>310</v>
      </c>
      <c r="O394">
        <v>397</v>
      </c>
      <c r="P394" t="s">
        <v>749</v>
      </c>
      <c r="Q394" t="s">
        <v>680</v>
      </c>
      <c r="R394">
        <v>54</v>
      </c>
      <c r="S394">
        <v>14</v>
      </c>
      <c r="U394" t="s">
        <v>674</v>
      </c>
      <c r="V394">
        <v>16.850000000000001</v>
      </c>
      <c r="W394">
        <v>88981.265607574111</v>
      </c>
      <c r="X394">
        <v>54</v>
      </c>
      <c r="Y394">
        <v>88981.265607574111</v>
      </c>
      <c r="Z394" t="s">
        <v>205</v>
      </c>
      <c r="AA394">
        <v>2426.7898042322663</v>
      </c>
      <c r="AB394">
        <v>463753.33272633323</v>
      </c>
    </row>
    <row r="395" spans="1:28">
      <c r="A395">
        <v>394</v>
      </c>
      <c r="B395">
        <v>7</v>
      </c>
      <c r="C395">
        <v>394</v>
      </c>
      <c r="E395" t="s">
        <v>12</v>
      </c>
      <c r="L395" t="s">
        <v>565</v>
      </c>
      <c r="M395">
        <v>432</v>
      </c>
      <c r="N395">
        <v>310</v>
      </c>
      <c r="O395">
        <v>398</v>
      </c>
      <c r="P395" t="s">
        <v>754</v>
      </c>
      <c r="Q395" t="s">
        <v>680</v>
      </c>
      <c r="R395">
        <v>113</v>
      </c>
      <c r="S395">
        <v>14</v>
      </c>
      <c r="U395" t="s">
        <v>674</v>
      </c>
      <c r="V395">
        <v>17.5</v>
      </c>
      <c r="W395">
        <v>92404.620117965125</v>
      </c>
      <c r="X395">
        <v>113</v>
      </c>
      <c r="Y395">
        <v>92404.620117965125</v>
      </c>
      <c r="Z395" t="s">
        <v>755</v>
      </c>
      <c r="AA395">
        <v>2013.7384790252954</v>
      </c>
      <c r="AB395">
        <v>322504.11952363513</v>
      </c>
    </row>
    <row r="396" spans="1:28">
      <c r="A396">
        <v>395</v>
      </c>
      <c r="B396">
        <v>3</v>
      </c>
      <c r="C396">
        <v>395</v>
      </c>
      <c r="E396" t="s">
        <v>12</v>
      </c>
      <c r="L396" t="s">
        <v>566</v>
      </c>
      <c r="M396">
        <v>433</v>
      </c>
      <c r="N396">
        <v>310</v>
      </c>
      <c r="O396">
        <v>399</v>
      </c>
      <c r="P396" t="s">
        <v>761</v>
      </c>
      <c r="Q396" t="s">
        <v>680</v>
      </c>
      <c r="R396">
        <v>5</v>
      </c>
      <c r="S396">
        <v>12</v>
      </c>
      <c r="U396" t="s">
        <v>674</v>
      </c>
      <c r="V396">
        <v>12.01</v>
      </c>
      <c r="W396">
        <v>63396.685868974419</v>
      </c>
      <c r="X396">
        <v>5</v>
      </c>
      <c r="Y396">
        <v>63396.685868974419</v>
      </c>
      <c r="Z396" t="s">
        <v>285</v>
      </c>
      <c r="AA396">
        <v>2092.1423066556617</v>
      </c>
      <c r="AB396">
        <v>347771.42747250444</v>
      </c>
    </row>
    <row r="397" spans="1:28">
      <c r="A397">
        <v>396</v>
      </c>
      <c r="B397">
        <v>8</v>
      </c>
      <c r="C397">
        <v>396</v>
      </c>
      <c r="E397" t="s">
        <v>7</v>
      </c>
      <c r="L397" t="s">
        <v>567</v>
      </c>
      <c r="M397">
        <v>434</v>
      </c>
      <c r="N397">
        <v>310</v>
      </c>
      <c r="O397">
        <v>400</v>
      </c>
      <c r="P397" t="s">
        <v>759</v>
      </c>
      <c r="Q397" t="s">
        <v>680</v>
      </c>
      <c r="R397">
        <v>1</v>
      </c>
      <c r="S397">
        <v>13</v>
      </c>
      <c r="U397" t="s">
        <v>674</v>
      </c>
      <c r="V397">
        <v>11.26</v>
      </c>
      <c r="W397">
        <v>59438.184354863435</v>
      </c>
      <c r="X397">
        <v>1</v>
      </c>
      <c r="Y397">
        <v>59438.184354863435</v>
      </c>
      <c r="Z397" t="s">
        <v>278</v>
      </c>
      <c r="AA397">
        <v>2031.3328235850677</v>
      </c>
      <c r="AB397">
        <v>328155.62589189271</v>
      </c>
    </row>
    <row r="398" spans="1:28">
      <c r="A398">
        <v>397</v>
      </c>
      <c r="B398">
        <v>2</v>
      </c>
      <c r="C398">
        <v>397</v>
      </c>
      <c r="E398" t="s">
        <v>12</v>
      </c>
      <c r="L398" t="s">
        <v>568</v>
      </c>
      <c r="M398">
        <v>435</v>
      </c>
      <c r="N398">
        <v>310</v>
      </c>
      <c r="O398">
        <v>401</v>
      </c>
      <c r="P398" t="s">
        <v>759</v>
      </c>
      <c r="Q398" t="s">
        <v>680</v>
      </c>
      <c r="R398">
        <v>1</v>
      </c>
      <c r="S398">
        <v>13</v>
      </c>
      <c r="U398" t="s">
        <v>674</v>
      </c>
      <c r="V398">
        <v>11.26</v>
      </c>
      <c r="W398">
        <v>59438.184354863435</v>
      </c>
      <c r="X398">
        <v>1</v>
      </c>
      <c r="Y398">
        <v>59438.184354863435</v>
      </c>
      <c r="Z398" t="s">
        <v>505</v>
      </c>
      <c r="AA398">
        <v>2061.1545799289383</v>
      </c>
      <c r="AB398">
        <v>337502.97525919043</v>
      </c>
    </row>
    <row r="399" spans="1:28">
      <c r="A399">
        <v>398</v>
      </c>
      <c r="B399">
        <v>1</v>
      </c>
      <c r="C399">
        <v>398</v>
      </c>
      <c r="E399" t="s">
        <v>7</v>
      </c>
      <c r="L399" t="s">
        <v>569</v>
      </c>
      <c r="M399">
        <v>436</v>
      </c>
      <c r="N399">
        <v>310</v>
      </c>
      <c r="O399">
        <v>402</v>
      </c>
      <c r="P399" t="s">
        <v>757</v>
      </c>
      <c r="Q399" t="s">
        <v>680</v>
      </c>
      <c r="R399">
        <v>303</v>
      </c>
      <c r="S399">
        <v>14</v>
      </c>
      <c r="U399" t="s">
        <v>674</v>
      </c>
      <c r="V399">
        <v>18.989999999999998</v>
      </c>
      <c r="W399">
        <v>100290.52600297022</v>
      </c>
      <c r="X399">
        <v>303</v>
      </c>
      <c r="Y399">
        <v>100290.52600297022</v>
      </c>
      <c r="Z399" t="s">
        <v>255</v>
      </c>
      <c r="AA399">
        <v>2096.6514400625292</v>
      </c>
      <c r="AB399">
        <v>349386.50187259918</v>
      </c>
    </row>
    <row r="400" spans="1:28">
      <c r="A400">
        <v>399</v>
      </c>
      <c r="B400">
        <v>1</v>
      </c>
      <c r="C400">
        <v>399</v>
      </c>
      <c r="E400" t="s">
        <v>7</v>
      </c>
      <c r="L400" t="s">
        <v>570</v>
      </c>
      <c r="M400">
        <v>437</v>
      </c>
      <c r="N400">
        <v>310</v>
      </c>
      <c r="O400">
        <v>403</v>
      </c>
      <c r="P400" t="s">
        <v>757</v>
      </c>
      <c r="Q400" t="s">
        <v>680</v>
      </c>
      <c r="R400">
        <v>303</v>
      </c>
      <c r="S400">
        <v>14</v>
      </c>
      <c r="U400" t="s">
        <v>674</v>
      </c>
      <c r="V400">
        <v>18.989999999999998</v>
      </c>
      <c r="W400">
        <v>100290.52600297022</v>
      </c>
      <c r="X400">
        <v>303</v>
      </c>
      <c r="Y400">
        <v>100290.52600297022</v>
      </c>
      <c r="Z400" t="s">
        <v>255</v>
      </c>
      <c r="AA400">
        <v>2060.6686241383832</v>
      </c>
      <c r="AB400">
        <v>337593.36288276326</v>
      </c>
    </row>
    <row r="401" spans="1:28">
      <c r="A401">
        <v>400</v>
      </c>
      <c r="B401">
        <v>17</v>
      </c>
      <c r="C401">
        <v>400</v>
      </c>
      <c r="E401" t="s">
        <v>7</v>
      </c>
      <c r="L401" t="s">
        <v>571</v>
      </c>
      <c r="M401">
        <v>438</v>
      </c>
      <c r="N401">
        <v>310</v>
      </c>
      <c r="O401">
        <v>404</v>
      </c>
      <c r="P401" t="s">
        <v>643</v>
      </c>
      <c r="Q401" t="s">
        <v>680</v>
      </c>
      <c r="R401">
        <v>371</v>
      </c>
      <c r="S401">
        <v>18</v>
      </c>
      <c r="T401">
        <v>18</v>
      </c>
      <c r="U401" t="s">
        <v>684</v>
      </c>
      <c r="V401">
        <v>16.260000000000002</v>
      </c>
      <c r="W401">
        <v>105050.45560828086</v>
      </c>
      <c r="X401">
        <v>371</v>
      </c>
      <c r="Y401">
        <v>105050.45560828086</v>
      </c>
      <c r="Z401" t="s">
        <v>731</v>
      </c>
      <c r="AA401">
        <v>2043.1661703110183</v>
      </c>
      <c r="AB401">
        <v>331941.75955188897</v>
      </c>
    </row>
    <row r="402" spans="1:28">
      <c r="A402">
        <v>401</v>
      </c>
      <c r="B402">
        <v>2</v>
      </c>
      <c r="C402">
        <v>401</v>
      </c>
      <c r="E402" t="s">
        <v>7</v>
      </c>
      <c r="L402" t="s">
        <v>572</v>
      </c>
      <c r="M402">
        <v>439</v>
      </c>
      <c r="N402">
        <v>310</v>
      </c>
      <c r="O402">
        <v>405</v>
      </c>
      <c r="P402" t="s">
        <v>749</v>
      </c>
      <c r="Q402" t="s">
        <v>680</v>
      </c>
      <c r="R402">
        <v>54</v>
      </c>
      <c r="S402">
        <v>14</v>
      </c>
      <c r="U402" t="s">
        <v>674</v>
      </c>
      <c r="V402">
        <v>16.850000000000001</v>
      </c>
      <c r="W402">
        <v>88981.265607574111</v>
      </c>
      <c r="X402">
        <v>54</v>
      </c>
      <c r="Y402">
        <v>88981.265607574111</v>
      </c>
      <c r="Z402" t="s">
        <v>216</v>
      </c>
      <c r="AA402">
        <v>2202.1880575416367</v>
      </c>
      <c r="AB402">
        <v>384572.2581394455</v>
      </c>
    </row>
    <row r="403" spans="1:28">
      <c r="A403">
        <v>402</v>
      </c>
      <c r="B403">
        <v>8</v>
      </c>
      <c r="C403">
        <v>402</v>
      </c>
      <c r="E403" t="s">
        <v>7</v>
      </c>
      <c r="L403" t="s">
        <v>574</v>
      </c>
      <c r="M403">
        <v>441</v>
      </c>
      <c r="N403">
        <v>310</v>
      </c>
      <c r="O403">
        <v>406</v>
      </c>
      <c r="P403" t="s">
        <v>722</v>
      </c>
      <c r="Q403" t="s">
        <v>680</v>
      </c>
      <c r="R403">
        <v>23</v>
      </c>
      <c r="S403">
        <v>14</v>
      </c>
      <c r="U403" t="s">
        <v>674</v>
      </c>
      <c r="V403">
        <v>16.260000000000002</v>
      </c>
      <c r="W403">
        <v>85848.129546842392</v>
      </c>
      <c r="X403">
        <v>23</v>
      </c>
      <c r="Y403">
        <v>85848.129546842392</v>
      </c>
      <c r="Z403" t="s">
        <v>782</v>
      </c>
      <c r="AA403">
        <v>2171.2584503744488</v>
      </c>
      <c r="AB403">
        <v>374055.92360900878</v>
      </c>
    </row>
    <row r="404" spans="1:28">
      <c r="A404">
        <v>403</v>
      </c>
      <c r="B404">
        <v>8</v>
      </c>
      <c r="C404">
        <v>403</v>
      </c>
      <c r="E404" t="s">
        <v>7</v>
      </c>
      <c r="L404" t="s">
        <v>577</v>
      </c>
      <c r="M404">
        <v>442</v>
      </c>
      <c r="N404">
        <v>310</v>
      </c>
      <c r="O404">
        <v>407</v>
      </c>
      <c r="P404" t="s">
        <v>722</v>
      </c>
      <c r="Q404" t="s">
        <v>680</v>
      </c>
      <c r="R404">
        <v>23</v>
      </c>
      <c r="S404">
        <v>14</v>
      </c>
      <c r="U404" t="s">
        <v>674</v>
      </c>
      <c r="V404">
        <v>16.260000000000002</v>
      </c>
      <c r="W404">
        <v>85848.129546842392</v>
      </c>
      <c r="X404">
        <v>23</v>
      </c>
      <c r="Y404">
        <v>85848.129546842392</v>
      </c>
      <c r="Z404" t="s">
        <v>782</v>
      </c>
      <c r="AA404">
        <v>2171.2584503708717</v>
      </c>
      <c r="AB404">
        <v>374055.92360840278</v>
      </c>
    </row>
    <row r="405" spans="1:28">
      <c r="A405">
        <v>404</v>
      </c>
      <c r="B405">
        <v>8</v>
      </c>
      <c r="C405">
        <v>404</v>
      </c>
      <c r="E405" t="s">
        <v>7</v>
      </c>
      <c r="L405" t="s">
        <v>578</v>
      </c>
      <c r="M405">
        <v>443</v>
      </c>
      <c r="N405">
        <v>310</v>
      </c>
      <c r="O405">
        <v>408</v>
      </c>
      <c r="P405" t="s">
        <v>722</v>
      </c>
      <c r="Q405" t="s">
        <v>680</v>
      </c>
      <c r="R405">
        <v>23</v>
      </c>
      <c r="S405">
        <v>14</v>
      </c>
      <c r="U405" t="s">
        <v>674</v>
      </c>
      <c r="V405">
        <v>16.260000000000002</v>
      </c>
      <c r="W405">
        <v>85848.129546842392</v>
      </c>
      <c r="X405">
        <v>23</v>
      </c>
      <c r="Y405">
        <v>85848.129546842392</v>
      </c>
      <c r="Z405" t="s">
        <v>782</v>
      </c>
      <c r="AA405">
        <v>2168.7346219219353</v>
      </c>
      <c r="AB405">
        <v>373187.18060771184</v>
      </c>
    </row>
    <row r="406" spans="1:28">
      <c r="A406">
        <v>405</v>
      </c>
      <c r="B406">
        <v>8</v>
      </c>
      <c r="C406">
        <v>405</v>
      </c>
      <c r="E406" t="s">
        <v>7</v>
      </c>
      <c r="L406" t="s">
        <v>579</v>
      </c>
      <c r="M406">
        <v>444</v>
      </c>
      <c r="N406">
        <v>310</v>
      </c>
      <c r="O406">
        <v>409</v>
      </c>
      <c r="P406" t="s">
        <v>722</v>
      </c>
      <c r="Q406" t="s">
        <v>680</v>
      </c>
      <c r="R406">
        <v>23</v>
      </c>
      <c r="S406">
        <v>14</v>
      </c>
      <c r="U406" t="s">
        <v>674</v>
      </c>
      <c r="V406">
        <v>16.260000000000002</v>
      </c>
      <c r="W406">
        <v>85848.129546842392</v>
      </c>
      <c r="X406">
        <v>23</v>
      </c>
      <c r="Y406">
        <v>85848.129546842392</v>
      </c>
      <c r="Z406" t="s">
        <v>782</v>
      </c>
      <c r="AA406">
        <v>2170.281737435077</v>
      </c>
      <c r="AB406">
        <v>373718.57429136575</v>
      </c>
    </row>
    <row r="407" spans="1:28">
      <c r="A407">
        <v>406</v>
      </c>
      <c r="B407">
        <v>8</v>
      </c>
      <c r="C407">
        <v>406</v>
      </c>
      <c r="E407" t="s">
        <v>7</v>
      </c>
      <c r="L407" t="s">
        <v>580</v>
      </c>
      <c r="M407">
        <v>445</v>
      </c>
      <c r="N407">
        <v>310</v>
      </c>
      <c r="O407">
        <v>410</v>
      </c>
      <c r="P407" t="s">
        <v>722</v>
      </c>
      <c r="Q407" t="s">
        <v>680</v>
      </c>
      <c r="R407">
        <v>23</v>
      </c>
      <c r="S407">
        <v>14</v>
      </c>
      <c r="U407" t="s">
        <v>674</v>
      </c>
      <c r="V407">
        <v>16.260000000000002</v>
      </c>
      <c r="W407">
        <v>85848.129546842392</v>
      </c>
      <c r="X407">
        <v>23</v>
      </c>
      <c r="Y407">
        <v>85848.129546842392</v>
      </c>
      <c r="Z407" t="s">
        <v>782</v>
      </c>
      <c r="AA407">
        <v>2165.5527963585455</v>
      </c>
      <c r="AB407">
        <v>372091.87238841259</v>
      </c>
    </row>
    <row r="408" spans="1:28">
      <c r="A408">
        <v>407</v>
      </c>
      <c r="B408">
        <v>8</v>
      </c>
      <c r="C408">
        <v>407</v>
      </c>
      <c r="E408" t="s">
        <v>7</v>
      </c>
      <c r="L408" t="s">
        <v>581</v>
      </c>
      <c r="M408">
        <v>446</v>
      </c>
      <c r="N408">
        <v>310</v>
      </c>
      <c r="O408">
        <v>411</v>
      </c>
      <c r="P408" t="s">
        <v>722</v>
      </c>
      <c r="Q408" t="s">
        <v>680</v>
      </c>
      <c r="R408">
        <v>23</v>
      </c>
      <c r="S408">
        <v>14</v>
      </c>
      <c r="U408" t="s">
        <v>674</v>
      </c>
      <c r="V408">
        <v>16.260000000000002</v>
      </c>
      <c r="W408">
        <v>85848.129546842392</v>
      </c>
      <c r="X408">
        <v>23</v>
      </c>
      <c r="Y408">
        <v>85848.129546842392</v>
      </c>
      <c r="Z408" t="s">
        <v>782</v>
      </c>
      <c r="AA408">
        <v>2151.5708615043322</v>
      </c>
      <c r="AB408">
        <v>367284.88564108836</v>
      </c>
    </row>
    <row r="409" spans="1:28">
      <c r="A409">
        <v>408</v>
      </c>
      <c r="B409">
        <v>8</v>
      </c>
      <c r="C409">
        <v>408</v>
      </c>
      <c r="E409" t="s">
        <v>7</v>
      </c>
      <c r="L409" t="s">
        <v>584</v>
      </c>
      <c r="M409">
        <v>447</v>
      </c>
      <c r="N409">
        <v>310</v>
      </c>
      <c r="O409">
        <v>412</v>
      </c>
      <c r="P409" t="s">
        <v>722</v>
      </c>
      <c r="Q409" t="s">
        <v>680</v>
      </c>
      <c r="R409">
        <v>23</v>
      </c>
      <c r="S409">
        <v>14</v>
      </c>
      <c r="U409" t="s">
        <v>674</v>
      </c>
      <c r="V409">
        <v>16.260000000000002</v>
      </c>
      <c r="W409">
        <v>85848.129546842392</v>
      </c>
      <c r="X409">
        <v>23</v>
      </c>
      <c r="Y409">
        <v>85848.129546842392</v>
      </c>
      <c r="Z409" t="s">
        <v>782</v>
      </c>
      <c r="AA409">
        <v>2141.0411573437841</v>
      </c>
      <c r="AB409">
        <v>363643.10947320395</v>
      </c>
    </row>
    <row r="410" spans="1:28">
      <c r="A410">
        <v>409</v>
      </c>
      <c r="B410">
        <v>8</v>
      </c>
      <c r="C410">
        <v>409</v>
      </c>
      <c r="E410" t="s">
        <v>7</v>
      </c>
      <c r="L410" t="s">
        <v>585</v>
      </c>
      <c r="M410">
        <v>448</v>
      </c>
      <c r="N410">
        <v>310</v>
      </c>
      <c r="O410">
        <v>413</v>
      </c>
      <c r="P410" t="s">
        <v>722</v>
      </c>
      <c r="Q410" t="s">
        <v>680</v>
      </c>
      <c r="R410">
        <v>23</v>
      </c>
      <c r="S410">
        <v>14</v>
      </c>
      <c r="U410" t="s">
        <v>674</v>
      </c>
      <c r="V410">
        <v>16.260000000000002</v>
      </c>
      <c r="W410">
        <v>85848.129546842392</v>
      </c>
      <c r="X410">
        <v>23</v>
      </c>
      <c r="Y410">
        <v>85848.129546842392</v>
      </c>
      <c r="Z410" t="s">
        <v>782</v>
      </c>
      <c r="AA410">
        <v>2141.2107394902814</v>
      </c>
      <c r="AB410">
        <v>363708.07723268517</v>
      </c>
    </row>
    <row r="411" spans="1:28">
      <c r="A411">
        <v>410</v>
      </c>
      <c r="B411">
        <v>5</v>
      </c>
      <c r="C411">
        <v>410</v>
      </c>
      <c r="E411" t="s">
        <v>7</v>
      </c>
      <c r="L411" t="s">
        <v>586</v>
      </c>
      <c r="M411">
        <v>449</v>
      </c>
      <c r="N411">
        <v>310</v>
      </c>
      <c r="O411">
        <v>414</v>
      </c>
      <c r="P411" t="s">
        <v>722</v>
      </c>
      <c r="Q411" t="s">
        <v>680</v>
      </c>
      <c r="R411">
        <v>23</v>
      </c>
      <c r="S411">
        <v>14</v>
      </c>
      <c r="U411" t="s">
        <v>674</v>
      </c>
      <c r="V411">
        <v>16.260000000000002</v>
      </c>
      <c r="W411">
        <v>85848.129546842392</v>
      </c>
      <c r="X411">
        <v>23</v>
      </c>
      <c r="Y411">
        <v>85848.129546842392</v>
      </c>
      <c r="Z411" t="s">
        <v>587</v>
      </c>
      <c r="AA411">
        <v>2142.7117662370497</v>
      </c>
      <c r="AB411">
        <v>364313.44831972977</v>
      </c>
    </row>
    <row r="412" spans="1:28">
      <c r="A412">
        <v>411</v>
      </c>
      <c r="B412">
        <v>5</v>
      </c>
      <c r="C412">
        <v>411</v>
      </c>
      <c r="E412" t="s">
        <v>7</v>
      </c>
      <c r="L412" t="s">
        <v>588</v>
      </c>
      <c r="M412">
        <v>450</v>
      </c>
      <c r="N412">
        <v>310</v>
      </c>
      <c r="O412">
        <v>415</v>
      </c>
      <c r="P412" t="s">
        <v>722</v>
      </c>
      <c r="Q412" t="s">
        <v>680</v>
      </c>
      <c r="R412">
        <v>23</v>
      </c>
      <c r="S412">
        <v>14</v>
      </c>
      <c r="U412" t="s">
        <v>674</v>
      </c>
      <c r="V412">
        <v>16.260000000000002</v>
      </c>
      <c r="W412">
        <v>85848.129546842392</v>
      </c>
      <c r="X412">
        <v>23</v>
      </c>
      <c r="Y412">
        <v>85848.129546842392</v>
      </c>
      <c r="Z412" t="s">
        <v>587</v>
      </c>
      <c r="AA412">
        <v>2144.4469712176729</v>
      </c>
      <c r="AB412">
        <v>364847.74849310832</v>
      </c>
    </row>
    <row r="413" spans="1:28">
      <c r="A413">
        <v>412</v>
      </c>
      <c r="B413">
        <v>5</v>
      </c>
      <c r="C413">
        <v>412</v>
      </c>
      <c r="E413" t="s">
        <v>7</v>
      </c>
      <c r="L413" t="s">
        <v>589</v>
      </c>
      <c r="M413">
        <v>451</v>
      </c>
      <c r="N413">
        <v>310</v>
      </c>
      <c r="O413">
        <v>416</v>
      </c>
      <c r="P413" t="s">
        <v>722</v>
      </c>
      <c r="Q413" t="s">
        <v>680</v>
      </c>
      <c r="R413">
        <v>23</v>
      </c>
      <c r="S413">
        <v>14</v>
      </c>
      <c r="U413" t="s">
        <v>674</v>
      </c>
      <c r="V413">
        <v>16.260000000000002</v>
      </c>
      <c r="W413">
        <v>85848.129546842392</v>
      </c>
      <c r="X413">
        <v>23</v>
      </c>
      <c r="Y413">
        <v>85848.129546842392</v>
      </c>
      <c r="Z413" t="s">
        <v>587</v>
      </c>
      <c r="AA413">
        <v>2132.1599333094441</v>
      </c>
      <c r="AB413">
        <v>360584.03407646401</v>
      </c>
    </row>
    <row r="414" spans="1:28">
      <c r="A414">
        <v>413</v>
      </c>
      <c r="B414">
        <v>5</v>
      </c>
      <c r="C414">
        <v>413</v>
      </c>
      <c r="E414" t="s">
        <v>7</v>
      </c>
      <c r="L414" t="s">
        <v>590</v>
      </c>
      <c r="M414">
        <v>452</v>
      </c>
      <c r="N414">
        <v>310</v>
      </c>
      <c r="O414">
        <v>417</v>
      </c>
      <c r="P414" t="s">
        <v>722</v>
      </c>
      <c r="Q414" t="s">
        <v>680</v>
      </c>
      <c r="R414">
        <v>23</v>
      </c>
      <c r="S414">
        <v>14</v>
      </c>
      <c r="U414" t="s">
        <v>674</v>
      </c>
      <c r="V414">
        <v>16.260000000000002</v>
      </c>
      <c r="W414">
        <v>85848.129546842392</v>
      </c>
      <c r="X414">
        <v>23</v>
      </c>
      <c r="Y414">
        <v>85848.129546842392</v>
      </c>
      <c r="Z414" t="s">
        <v>587</v>
      </c>
      <c r="AA414">
        <v>2151.5290036481151</v>
      </c>
      <c r="AB414">
        <v>367264.28754514997</v>
      </c>
    </row>
    <row r="415" spans="1:28">
      <c r="A415">
        <v>414</v>
      </c>
      <c r="B415">
        <v>5</v>
      </c>
      <c r="C415">
        <v>414</v>
      </c>
      <c r="E415" t="s">
        <v>7</v>
      </c>
      <c r="L415" t="s">
        <v>591</v>
      </c>
      <c r="M415">
        <v>453</v>
      </c>
      <c r="N415">
        <v>310</v>
      </c>
      <c r="O415">
        <v>418</v>
      </c>
      <c r="P415" t="s">
        <v>722</v>
      </c>
      <c r="Q415" t="s">
        <v>680</v>
      </c>
      <c r="R415">
        <v>23</v>
      </c>
      <c r="S415">
        <v>14</v>
      </c>
      <c r="U415" t="s">
        <v>674</v>
      </c>
      <c r="V415">
        <v>16.260000000000002</v>
      </c>
      <c r="W415">
        <v>85848.129546842392</v>
      </c>
      <c r="X415">
        <v>23</v>
      </c>
      <c r="Y415">
        <v>85848.129546842392</v>
      </c>
      <c r="Z415" t="s">
        <v>587</v>
      </c>
      <c r="AA415">
        <v>2150.3475948864907</v>
      </c>
      <c r="AB415">
        <v>366863.83559249796</v>
      </c>
    </row>
    <row r="416" spans="1:28">
      <c r="A416">
        <v>415</v>
      </c>
      <c r="B416">
        <v>5</v>
      </c>
      <c r="C416">
        <v>415</v>
      </c>
      <c r="E416" t="s">
        <v>7</v>
      </c>
      <c r="L416" t="s">
        <v>592</v>
      </c>
      <c r="M416">
        <v>454</v>
      </c>
      <c r="N416">
        <v>310</v>
      </c>
      <c r="O416">
        <v>419</v>
      </c>
      <c r="P416" t="s">
        <v>722</v>
      </c>
      <c r="Q416" t="s">
        <v>680</v>
      </c>
      <c r="R416">
        <v>23</v>
      </c>
      <c r="S416">
        <v>14</v>
      </c>
      <c r="U416" t="s">
        <v>674</v>
      </c>
      <c r="V416">
        <v>16.260000000000002</v>
      </c>
      <c r="W416">
        <v>85848.129546842392</v>
      </c>
      <c r="X416">
        <v>23</v>
      </c>
      <c r="Y416">
        <v>85848.129546842392</v>
      </c>
      <c r="Z416" t="s">
        <v>587</v>
      </c>
      <c r="AA416">
        <v>2147.5442314253883</v>
      </c>
      <c r="AB416">
        <v>365863.60657317901</v>
      </c>
    </row>
    <row r="417" spans="1:28">
      <c r="A417">
        <v>416</v>
      </c>
      <c r="B417">
        <v>13</v>
      </c>
      <c r="C417">
        <v>416</v>
      </c>
      <c r="E417" t="s">
        <v>7</v>
      </c>
      <c r="L417" t="s">
        <v>593</v>
      </c>
      <c r="M417">
        <v>455</v>
      </c>
      <c r="N417">
        <v>310</v>
      </c>
      <c r="O417">
        <v>420</v>
      </c>
      <c r="P417" t="s">
        <v>708</v>
      </c>
      <c r="Q417" t="s">
        <v>676</v>
      </c>
      <c r="R417">
        <v>237</v>
      </c>
      <c r="S417">
        <v>18</v>
      </c>
      <c r="T417">
        <v>18</v>
      </c>
      <c r="U417" t="s">
        <v>677</v>
      </c>
      <c r="V417">
        <v>15.26</v>
      </c>
      <c r="W417">
        <v>96868.464464620352</v>
      </c>
      <c r="X417">
        <v>237</v>
      </c>
      <c r="Y417">
        <v>96868.464464620352</v>
      </c>
      <c r="Z417" t="s">
        <v>709</v>
      </c>
      <c r="AA417">
        <v>2019.245592885572</v>
      </c>
      <c r="AB417">
        <v>324255.46116627933</v>
      </c>
    </row>
    <row r="418" spans="1:28">
      <c r="A418">
        <v>417</v>
      </c>
      <c r="B418">
        <v>5</v>
      </c>
      <c r="C418">
        <v>417</v>
      </c>
      <c r="E418" t="s">
        <v>7</v>
      </c>
      <c r="L418" t="s">
        <v>594</v>
      </c>
      <c r="M418">
        <v>456</v>
      </c>
      <c r="N418">
        <v>310</v>
      </c>
      <c r="O418">
        <v>421</v>
      </c>
      <c r="P418" t="s">
        <v>722</v>
      </c>
      <c r="Q418" t="s">
        <v>680</v>
      </c>
      <c r="R418">
        <v>23</v>
      </c>
      <c r="S418">
        <v>14</v>
      </c>
      <c r="U418" t="s">
        <v>674</v>
      </c>
      <c r="V418">
        <v>16.260000000000002</v>
      </c>
      <c r="W418">
        <v>85848.129546842392</v>
      </c>
      <c r="X418">
        <v>23</v>
      </c>
      <c r="Y418">
        <v>85848.129546842392</v>
      </c>
      <c r="Z418" t="s">
        <v>587</v>
      </c>
      <c r="AA418">
        <v>2149.4819593185393</v>
      </c>
      <c r="AB418">
        <v>366561.03368273738</v>
      </c>
    </row>
    <row r="419" spans="1:28">
      <c r="A419">
        <v>418</v>
      </c>
      <c r="B419">
        <v>8</v>
      </c>
      <c r="C419">
        <v>418</v>
      </c>
      <c r="E419" t="s">
        <v>7</v>
      </c>
      <c r="L419" t="s">
        <v>595</v>
      </c>
      <c r="M419">
        <v>457</v>
      </c>
      <c r="N419">
        <v>310</v>
      </c>
      <c r="O419">
        <v>422</v>
      </c>
      <c r="P419" t="s">
        <v>722</v>
      </c>
      <c r="Q419" t="s">
        <v>680</v>
      </c>
      <c r="R419">
        <v>23</v>
      </c>
      <c r="S419">
        <v>14</v>
      </c>
      <c r="U419" t="s">
        <v>674</v>
      </c>
      <c r="V419">
        <v>16.260000000000002</v>
      </c>
      <c r="W419">
        <v>85848.129546842392</v>
      </c>
      <c r="X419">
        <v>23</v>
      </c>
      <c r="Y419">
        <v>85848.129546842392</v>
      </c>
      <c r="Z419" t="s">
        <v>782</v>
      </c>
      <c r="AA419">
        <v>2152.2026794964418</v>
      </c>
      <c r="AB419">
        <v>367494.95612412982</v>
      </c>
    </row>
    <row r="420" spans="1:28">
      <c r="A420">
        <v>419</v>
      </c>
      <c r="B420">
        <v>8</v>
      </c>
      <c r="C420">
        <v>419</v>
      </c>
      <c r="E420" t="s">
        <v>7</v>
      </c>
      <c r="L420" t="s">
        <v>596</v>
      </c>
      <c r="M420">
        <v>458</v>
      </c>
      <c r="N420">
        <v>310</v>
      </c>
      <c r="O420">
        <v>423</v>
      </c>
      <c r="P420" t="s">
        <v>722</v>
      </c>
      <c r="Q420" t="s">
        <v>680</v>
      </c>
      <c r="R420">
        <v>23</v>
      </c>
      <c r="S420">
        <v>14</v>
      </c>
      <c r="U420" t="s">
        <v>674</v>
      </c>
      <c r="V420">
        <v>16.260000000000002</v>
      </c>
      <c r="W420">
        <v>85848.129546842392</v>
      </c>
      <c r="X420">
        <v>23</v>
      </c>
      <c r="Y420">
        <v>85848.129546842392</v>
      </c>
      <c r="Z420" t="s">
        <v>782</v>
      </c>
      <c r="AA420">
        <v>2149.383404790809</v>
      </c>
      <c r="AB420">
        <v>366528.20426189521</v>
      </c>
    </row>
    <row r="421" spans="1:28">
      <c r="A421">
        <v>420</v>
      </c>
      <c r="B421">
        <v>8</v>
      </c>
      <c r="C421">
        <v>420</v>
      </c>
      <c r="E421" t="s">
        <v>7</v>
      </c>
      <c r="L421" t="s">
        <v>597</v>
      </c>
      <c r="M421">
        <v>459</v>
      </c>
      <c r="N421">
        <v>310</v>
      </c>
      <c r="O421">
        <v>424</v>
      </c>
      <c r="P421" t="s">
        <v>722</v>
      </c>
      <c r="Q421" t="s">
        <v>680</v>
      </c>
      <c r="R421">
        <v>23</v>
      </c>
      <c r="S421">
        <v>14</v>
      </c>
      <c r="U421" t="s">
        <v>674</v>
      </c>
      <c r="V421">
        <v>16.260000000000002</v>
      </c>
      <c r="W421">
        <v>85848.129546842392</v>
      </c>
      <c r="X421">
        <v>23</v>
      </c>
      <c r="Y421">
        <v>85848.129546842392</v>
      </c>
      <c r="Z421" t="s">
        <v>782</v>
      </c>
      <c r="AA421">
        <v>2145.7959211679336</v>
      </c>
      <c r="AB421">
        <v>365265.40517355932</v>
      </c>
    </row>
    <row r="422" spans="1:28">
      <c r="A422">
        <v>421</v>
      </c>
      <c r="B422">
        <v>8</v>
      </c>
      <c r="C422">
        <v>421</v>
      </c>
      <c r="E422" t="s">
        <v>7</v>
      </c>
      <c r="L422" t="s">
        <v>598</v>
      </c>
      <c r="M422">
        <v>460</v>
      </c>
      <c r="N422">
        <v>310</v>
      </c>
      <c r="O422">
        <v>425</v>
      </c>
      <c r="P422" t="s">
        <v>722</v>
      </c>
      <c r="Q422" t="s">
        <v>680</v>
      </c>
      <c r="R422">
        <v>23</v>
      </c>
      <c r="S422">
        <v>14</v>
      </c>
      <c r="U422" t="s">
        <v>674</v>
      </c>
      <c r="V422">
        <v>16.260000000000002</v>
      </c>
      <c r="W422">
        <v>85848.129546842392</v>
      </c>
      <c r="X422">
        <v>23</v>
      </c>
      <c r="Y422">
        <v>85848.129546842392</v>
      </c>
      <c r="Z422" t="s">
        <v>782</v>
      </c>
      <c r="AA422">
        <v>2161.1991955949725</v>
      </c>
      <c r="AB422">
        <v>370592.1254394491</v>
      </c>
    </row>
    <row r="423" spans="1:28">
      <c r="A423">
        <v>422</v>
      </c>
      <c r="B423">
        <v>24</v>
      </c>
      <c r="C423">
        <v>422</v>
      </c>
      <c r="E423" t="s">
        <v>7</v>
      </c>
      <c r="L423" t="s">
        <v>599</v>
      </c>
      <c r="M423">
        <v>461</v>
      </c>
      <c r="N423">
        <v>310</v>
      </c>
      <c r="O423">
        <v>426</v>
      </c>
      <c r="P423" t="s">
        <v>643</v>
      </c>
      <c r="Q423" t="s">
        <v>680</v>
      </c>
      <c r="R423">
        <v>371</v>
      </c>
      <c r="S423">
        <v>18</v>
      </c>
      <c r="T423">
        <v>18</v>
      </c>
      <c r="U423" t="s">
        <v>684</v>
      </c>
      <c r="V423">
        <v>19.34</v>
      </c>
      <c r="W423">
        <v>105050.45560828086</v>
      </c>
      <c r="X423">
        <v>371</v>
      </c>
      <c r="Y423">
        <v>105050.45560828086</v>
      </c>
      <c r="Z423" t="s">
        <v>715</v>
      </c>
      <c r="AA423">
        <v>2096.829995399019</v>
      </c>
      <c r="AB423">
        <v>348945.39735777472</v>
      </c>
    </row>
    <row r="424" spans="1:28">
      <c r="A424">
        <v>423</v>
      </c>
      <c r="B424">
        <v>24</v>
      </c>
      <c r="C424">
        <v>423</v>
      </c>
      <c r="E424" t="s">
        <v>12</v>
      </c>
      <c r="L424" t="s">
        <v>600</v>
      </c>
      <c r="M424">
        <v>462</v>
      </c>
      <c r="N424">
        <v>310</v>
      </c>
      <c r="O424">
        <v>427</v>
      </c>
      <c r="P424" t="s">
        <v>643</v>
      </c>
      <c r="Q424" t="s">
        <v>680</v>
      </c>
      <c r="R424">
        <v>371</v>
      </c>
      <c r="S424">
        <v>18</v>
      </c>
      <c r="T424">
        <v>18</v>
      </c>
      <c r="U424" t="s">
        <v>684</v>
      </c>
      <c r="V424">
        <v>19.34</v>
      </c>
      <c r="W424">
        <v>105050.45560828086</v>
      </c>
      <c r="X424">
        <v>371</v>
      </c>
      <c r="Y424">
        <v>105050.45560828086</v>
      </c>
      <c r="Z424" t="s">
        <v>715</v>
      </c>
      <c r="AA424">
        <v>2037.0742093985921</v>
      </c>
      <c r="AB424">
        <v>329938.58221986855</v>
      </c>
    </row>
    <row r="425" spans="1:28">
      <c r="A425">
        <v>424</v>
      </c>
      <c r="B425">
        <v>6</v>
      </c>
      <c r="C425">
        <v>424</v>
      </c>
      <c r="E425" t="s">
        <v>7</v>
      </c>
      <c r="L425" t="s">
        <v>601</v>
      </c>
      <c r="M425">
        <v>463</v>
      </c>
      <c r="N425">
        <v>310</v>
      </c>
      <c r="O425">
        <v>428</v>
      </c>
      <c r="P425" t="s">
        <v>722</v>
      </c>
      <c r="Q425" t="s">
        <v>680</v>
      </c>
      <c r="R425">
        <v>23</v>
      </c>
      <c r="S425">
        <v>14</v>
      </c>
      <c r="U425" t="s">
        <v>674</v>
      </c>
      <c r="V425">
        <v>16.260000000000002</v>
      </c>
      <c r="W425">
        <v>85848.129546842392</v>
      </c>
      <c r="X425">
        <v>23</v>
      </c>
      <c r="Y425">
        <v>85848.129546842392</v>
      </c>
      <c r="Z425" t="s">
        <v>81</v>
      </c>
      <c r="AA425">
        <v>2057.2071553894507</v>
      </c>
      <c r="AB425">
        <v>336452.52888459736</v>
      </c>
    </row>
    <row r="426" spans="1:28">
      <c r="A426">
        <v>425</v>
      </c>
      <c r="B426">
        <v>18</v>
      </c>
      <c r="C426">
        <v>425</v>
      </c>
      <c r="E426" t="s">
        <v>7</v>
      </c>
      <c r="L426" t="s">
        <v>602</v>
      </c>
      <c r="M426">
        <v>464</v>
      </c>
      <c r="N426">
        <v>310</v>
      </c>
      <c r="O426">
        <v>429</v>
      </c>
      <c r="P426" t="s">
        <v>719</v>
      </c>
      <c r="Q426" t="s">
        <v>680</v>
      </c>
      <c r="R426">
        <v>144</v>
      </c>
      <c r="S426">
        <v>18</v>
      </c>
      <c r="U426" t="s">
        <v>674</v>
      </c>
      <c r="V426">
        <v>17.7</v>
      </c>
      <c r="W426">
        <v>93455.066220335764</v>
      </c>
      <c r="X426">
        <v>144</v>
      </c>
      <c r="Y426">
        <v>93455.066220335764</v>
      </c>
      <c r="Z426" t="s">
        <v>720</v>
      </c>
      <c r="AA426">
        <v>2099.2370474583595</v>
      </c>
      <c r="AB426">
        <v>350113.01076125668</v>
      </c>
    </row>
    <row r="427" spans="1:28">
      <c r="A427">
        <v>426</v>
      </c>
      <c r="B427">
        <v>2</v>
      </c>
      <c r="C427">
        <v>426</v>
      </c>
      <c r="E427" t="s">
        <v>12</v>
      </c>
      <c r="L427" t="s">
        <v>603</v>
      </c>
      <c r="M427">
        <v>465</v>
      </c>
      <c r="N427">
        <v>310</v>
      </c>
      <c r="O427">
        <v>430</v>
      </c>
      <c r="P427" t="s">
        <v>783</v>
      </c>
      <c r="Q427" t="s">
        <v>680</v>
      </c>
      <c r="R427">
        <v>233</v>
      </c>
      <c r="S427">
        <v>14</v>
      </c>
      <c r="U427" t="s">
        <v>674</v>
      </c>
      <c r="V427">
        <v>18.329999999999998</v>
      </c>
      <c r="W427">
        <v>96769.798062161572</v>
      </c>
      <c r="X427">
        <v>233</v>
      </c>
      <c r="Y427">
        <v>96769.798062161572</v>
      </c>
      <c r="Z427" t="s">
        <v>784</v>
      </c>
      <c r="AA427">
        <v>2304.4699667624077</v>
      </c>
      <c r="AB427">
        <v>419772.69407828723</v>
      </c>
    </row>
    <row r="428" spans="1:28">
      <c r="A428">
        <v>427</v>
      </c>
      <c r="B428">
        <v>6</v>
      </c>
      <c r="C428">
        <v>427</v>
      </c>
      <c r="E428" t="s">
        <v>12</v>
      </c>
      <c r="L428" t="s">
        <v>605</v>
      </c>
      <c r="M428">
        <v>466</v>
      </c>
      <c r="N428">
        <v>310</v>
      </c>
      <c r="O428">
        <v>431</v>
      </c>
      <c r="P428" t="s">
        <v>738</v>
      </c>
      <c r="Q428" t="s">
        <v>680</v>
      </c>
      <c r="R428">
        <v>26</v>
      </c>
      <c r="S428">
        <v>16</v>
      </c>
      <c r="U428" t="s">
        <v>674</v>
      </c>
      <c r="V428">
        <v>16.34</v>
      </c>
      <c r="W428">
        <v>86258.407573749922</v>
      </c>
      <c r="X428">
        <v>26</v>
      </c>
      <c r="Y428">
        <v>86258.407573749922</v>
      </c>
      <c r="Z428" t="s">
        <v>741</v>
      </c>
      <c r="AA428">
        <v>2030.7007053365348</v>
      </c>
      <c r="AB428">
        <v>327929.1378989846</v>
      </c>
    </row>
    <row r="429" spans="1:28">
      <c r="A429">
        <v>428</v>
      </c>
      <c r="B429">
        <v>2</v>
      </c>
      <c r="C429">
        <v>428</v>
      </c>
      <c r="E429" t="s">
        <v>12</v>
      </c>
      <c r="L429" t="s">
        <v>606</v>
      </c>
      <c r="M429">
        <v>467</v>
      </c>
      <c r="N429">
        <v>310</v>
      </c>
      <c r="O429">
        <v>432</v>
      </c>
      <c r="P429" t="s">
        <v>733</v>
      </c>
      <c r="Q429" t="s">
        <v>680</v>
      </c>
      <c r="R429">
        <v>92</v>
      </c>
      <c r="S429">
        <v>16</v>
      </c>
      <c r="U429" t="s">
        <v>674</v>
      </c>
      <c r="V429">
        <v>17.3</v>
      </c>
      <c r="W429">
        <v>91346.561886335767</v>
      </c>
      <c r="X429">
        <v>92</v>
      </c>
      <c r="Y429">
        <v>91346.561886335767</v>
      </c>
      <c r="Z429" t="s">
        <v>124</v>
      </c>
      <c r="AA429">
        <v>2018.273478252119</v>
      </c>
      <c r="AB429">
        <v>323933.34164200909</v>
      </c>
    </row>
    <row r="430" spans="1:28">
      <c r="A430">
        <v>429</v>
      </c>
      <c r="B430">
        <v>3</v>
      </c>
      <c r="C430">
        <v>429</v>
      </c>
      <c r="E430" t="s">
        <v>12</v>
      </c>
      <c r="L430" t="s">
        <v>573</v>
      </c>
      <c r="M430">
        <v>440</v>
      </c>
      <c r="N430">
        <v>310</v>
      </c>
      <c r="O430">
        <v>433</v>
      </c>
      <c r="P430" t="s">
        <v>761</v>
      </c>
      <c r="Q430" t="s">
        <v>680</v>
      </c>
      <c r="R430">
        <v>5</v>
      </c>
      <c r="S430">
        <v>12</v>
      </c>
      <c r="U430" t="s">
        <v>674</v>
      </c>
      <c r="V430">
        <v>12.01</v>
      </c>
      <c r="W430">
        <v>63396.685868974419</v>
      </c>
      <c r="X430">
        <v>5</v>
      </c>
      <c r="Y430">
        <v>63396.685868974419</v>
      </c>
      <c r="Z430" t="s">
        <v>285</v>
      </c>
      <c r="AA430">
        <v>2721.5818204573866</v>
      </c>
      <c r="AB430">
        <v>573768.68705815286</v>
      </c>
    </row>
    <row r="431" spans="1:28">
      <c r="A431">
        <v>430</v>
      </c>
      <c r="B431">
        <v>8</v>
      </c>
      <c r="C431">
        <v>430</v>
      </c>
      <c r="E431" t="s">
        <v>7</v>
      </c>
      <c r="L431" t="s">
        <v>607</v>
      </c>
      <c r="M431">
        <v>468</v>
      </c>
      <c r="N431">
        <v>310</v>
      </c>
      <c r="O431">
        <v>434</v>
      </c>
      <c r="P431" t="s">
        <v>722</v>
      </c>
      <c r="Q431" t="s">
        <v>680</v>
      </c>
      <c r="R431">
        <v>23</v>
      </c>
      <c r="S431">
        <v>14</v>
      </c>
      <c r="U431" t="s">
        <v>674</v>
      </c>
      <c r="V431">
        <v>16.260000000000002</v>
      </c>
      <c r="W431">
        <v>85848.129546842392</v>
      </c>
      <c r="X431">
        <v>23</v>
      </c>
      <c r="Y431">
        <v>85848.129546842392</v>
      </c>
      <c r="Z431" t="s">
        <v>782</v>
      </c>
      <c r="AA431">
        <v>2171.2584503792577</v>
      </c>
      <c r="AB431">
        <v>374055.92361101159</v>
      </c>
    </row>
    <row r="432" spans="1:28">
      <c r="A432">
        <v>431</v>
      </c>
      <c r="B432">
        <v>8</v>
      </c>
      <c r="C432">
        <v>431</v>
      </c>
      <c r="E432" t="s">
        <v>7</v>
      </c>
      <c r="L432" t="s">
        <v>598</v>
      </c>
      <c r="M432">
        <v>460</v>
      </c>
      <c r="N432">
        <v>310</v>
      </c>
      <c r="O432">
        <v>435</v>
      </c>
      <c r="P432" t="s">
        <v>722</v>
      </c>
      <c r="Q432" t="s">
        <v>680</v>
      </c>
      <c r="R432">
        <v>23</v>
      </c>
      <c r="S432">
        <v>14</v>
      </c>
      <c r="U432" t="s">
        <v>674</v>
      </c>
      <c r="V432">
        <v>16.260000000000002</v>
      </c>
      <c r="W432">
        <v>85848.129546842392</v>
      </c>
      <c r="X432">
        <v>23</v>
      </c>
      <c r="Y432">
        <v>85848.129546842392</v>
      </c>
      <c r="Z432" t="s">
        <v>782</v>
      </c>
      <c r="AA432">
        <v>2161.1978843721549</v>
      </c>
      <c r="AB432">
        <v>370591.68457064795</v>
      </c>
    </row>
    <row r="433" spans="1:28">
      <c r="A433">
        <v>432</v>
      </c>
      <c r="B433">
        <v>8</v>
      </c>
      <c r="C433">
        <v>432</v>
      </c>
      <c r="E433" t="s">
        <v>7</v>
      </c>
      <c r="L433" t="s">
        <v>608</v>
      </c>
      <c r="M433">
        <v>470</v>
      </c>
      <c r="N433">
        <v>310</v>
      </c>
      <c r="O433">
        <v>436</v>
      </c>
      <c r="P433" t="s">
        <v>722</v>
      </c>
      <c r="Q433" t="s">
        <v>680</v>
      </c>
      <c r="R433">
        <v>23</v>
      </c>
      <c r="S433">
        <v>14</v>
      </c>
      <c r="U433" t="s">
        <v>674</v>
      </c>
      <c r="V433">
        <v>16.260000000000002</v>
      </c>
      <c r="W433">
        <v>85848.129546842392</v>
      </c>
      <c r="X433">
        <v>23</v>
      </c>
      <c r="Y433">
        <v>85848.129546842392</v>
      </c>
      <c r="Z433" t="s">
        <v>782</v>
      </c>
      <c r="AA433">
        <v>2161.1978843625179</v>
      </c>
      <c r="AB433">
        <v>370591.68456737581</v>
      </c>
    </row>
    <row r="434" spans="1:28">
      <c r="A434">
        <v>433</v>
      </c>
      <c r="B434">
        <v>8</v>
      </c>
      <c r="C434">
        <v>433</v>
      </c>
      <c r="E434" t="s">
        <v>7</v>
      </c>
      <c r="L434" t="s">
        <v>609</v>
      </c>
      <c r="M434">
        <v>471</v>
      </c>
      <c r="N434">
        <v>310</v>
      </c>
      <c r="O434">
        <v>437</v>
      </c>
      <c r="P434" t="s">
        <v>722</v>
      </c>
      <c r="Q434" t="s">
        <v>680</v>
      </c>
      <c r="R434">
        <v>23</v>
      </c>
      <c r="S434">
        <v>14</v>
      </c>
      <c r="U434" t="s">
        <v>674</v>
      </c>
      <c r="V434">
        <v>16.260000000000002</v>
      </c>
      <c r="W434">
        <v>85848.129546842392</v>
      </c>
      <c r="X434">
        <v>23</v>
      </c>
      <c r="Y434">
        <v>85848.129546842392</v>
      </c>
      <c r="Z434" t="s">
        <v>782</v>
      </c>
      <c r="AA434">
        <v>2161.1972282595366</v>
      </c>
      <c r="AB434">
        <v>370591.46850794967</v>
      </c>
    </row>
    <row r="435" spans="1:28">
      <c r="A435">
        <v>434</v>
      </c>
      <c r="B435">
        <v>8</v>
      </c>
      <c r="C435">
        <v>434</v>
      </c>
      <c r="E435" t="s">
        <v>7</v>
      </c>
      <c r="L435" t="s">
        <v>610</v>
      </c>
      <c r="M435">
        <v>472</v>
      </c>
      <c r="N435">
        <v>310</v>
      </c>
      <c r="O435">
        <v>438</v>
      </c>
      <c r="P435" t="s">
        <v>722</v>
      </c>
      <c r="Q435" t="s">
        <v>680</v>
      </c>
      <c r="R435">
        <v>23</v>
      </c>
      <c r="S435">
        <v>14</v>
      </c>
      <c r="U435" t="s">
        <v>674</v>
      </c>
      <c r="V435">
        <v>16.260000000000002</v>
      </c>
      <c r="W435">
        <v>85848.129546842392</v>
      </c>
      <c r="X435">
        <v>23</v>
      </c>
      <c r="Y435">
        <v>85848.129546842392</v>
      </c>
      <c r="Z435" t="s">
        <v>782</v>
      </c>
      <c r="AA435">
        <v>2161.1965726742174</v>
      </c>
      <c r="AB435">
        <v>370591.24289359117</v>
      </c>
    </row>
    <row r="436" spans="1:28">
      <c r="A436">
        <v>435</v>
      </c>
      <c r="B436">
        <v>8</v>
      </c>
      <c r="C436">
        <v>435</v>
      </c>
      <c r="E436" t="s">
        <v>7</v>
      </c>
      <c r="L436" t="s">
        <v>611</v>
      </c>
      <c r="M436">
        <v>473</v>
      </c>
      <c r="N436">
        <v>310</v>
      </c>
      <c r="O436">
        <v>439</v>
      </c>
      <c r="P436" t="s">
        <v>722</v>
      </c>
      <c r="Q436" t="s">
        <v>680</v>
      </c>
      <c r="R436">
        <v>23</v>
      </c>
      <c r="S436">
        <v>14</v>
      </c>
      <c r="U436" t="s">
        <v>674</v>
      </c>
      <c r="V436">
        <v>16.260000000000002</v>
      </c>
      <c r="W436">
        <v>85848.129546842392</v>
      </c>
      <c r="X436">
        <v>23</v>
      </c>
      <c r="Y436">
        <v>85848.129546842392</v>
      </c>
      <c r="Z436" t="s">
        <v>782</v>
      </c>
      <c r="AA436">
        <v>2161.1972282588795</v>
      </c>
      <c r="AB436">
        <v>370591.4685072361</v>
      </c>
    </row>
    <row r="437" spans="1:28">
      <c r="A437">
        <v>436</v>
      </c>
      <c r="B437">
        <v>8</v>
      </c>
      <c r="C437">
        <v>436</v>
      </c>
      <c r="E437" t="s">
        <v>7</v>
      </c>
      <c r="L437" t="s">
        <v>612</v>
      </c>
      <c r="M437">
        <v>474</v>
      </c>
      <c r="N437">
        <v>310</v>
      </c>
      <c r="O437">
        <v>440</v>
      </c>
      <c r="P437" t="s">
        <v>722</v>
      </c>
      <c r="Q437" t="s">
        <v>680</v>
      </c>
      <c r="R437">
        <v>23</v>
      </c>
      <c r="S437">
        <v>14</v>
      </c>
      <c r="U437" t="s">
        <v>674</v>
      </c>
      <c r="V437">
        <v>16.260000000000002</v>
      </c>
      <c r="W437">
        <v>85848.129546842392</v>
      </c>
      <c r="X437">
        <v>23</v>
      </c>
      <c r="Y437">
        <v>85848.129546842392</v>
      </c>
      <c r="Z437" t="s">
        <v>782</v>
      </c>
      <c r="AA437">
        <v>2161.1959165628682</v>
      </c>
      <c r="AB437">
        <v>370591.02683168458</v>
      </c>
    </row>
    <row r="438" spans="1:28">
      <c r="A438">
        <v>437</v>
      </c>
      <c r="B438">
        <v>8</v>
      </c>
      <c r="C438">
        <v>437</v>
      </c>
      <c r="E438" t="s">
        <v>7</v>
      </c>
      <c r="L438" t="s">
        <v>613</v>
      </c>
      <c r="M438">
        <v>475</v>
      </c>
      <c r="N438">
        <v>310</v>
      </c>
      <c r="O438">
        <v>441</v>
      </c>
      <c r="P438" t="s">
        <v>722</v>
      </c>
      <c r="Q438" t="s">
        <v>680</v>
      </c>
      <c r="R438">
        <v>23</v>
      </c>
      <c r="S438">
        <v>14</v>
      </c>
      <c r="U438" t="s">
        <v>674</v>
      </c>
      <c r="V438">
        <v>16.260000000000002</v>
      </c>
      <c r="W438">
        <v>85848.129546842392</v>
      </c>
      <c r="X438">
        <v>23</v>
      </c>
      <c r="Y438">
        <v>85848.129546842392</v>
      </c>
      <c r="Z438" t="s">
        <v>782</v>
      </c>
      <c r="AA438">
        <v>2161.1959165574676</v>
      </c>
      <c r="AB438">
        <v>370591.02682972234</v>
      </c>
    </row>
    <row r="439" spans="1:28">
      <c r="A439">
        <v>438</v>
      </c>
      <c r="B439">
        <v>8</v>
      </c>
      <c r="C439">
        <v>438</v>
      </c>
      <c r="E439" t="s">
        <v>7</v>
      </c>
      <c r="L439" t="s">
        <v>614</v>
      </c>
      <c r="M439">
        <v>476</v>
      </c>
      <c r="N439">
        <v>310</v>
      </c>
      <c r="O439">
        <v>442</v>
      </c>
      <c r="P439" t="s">
        <v>722</v>
      </c>
      <c r="Q439" t="s">
        <v>680</v>
      </c>
      <c r="R439">
        <v>23</v>
      </c>
      <c r="S439">
        <v>14</v>
      </c>
      <c r="U439" t="s">
        <v>674</v>
      </c>
      <c r="V439">
        <v>16.260000000000002</v>
      </c>
      <c r="W439">
        <v>85848.129546842392</v>
      </c>
      <c r="X439">
        <v>23</v>
      </c>
      <c r="Y439">
        <v>85848.129546842392</v>
      </c>
      <c r="Z439" t="s">
        <v>782</v>
      </c>
      <c r="AA439">
        <v>2161.1946048589698</v>
      </c>
      <c r="AB439">
        <v>370590.58515258803</v>
      </c>
    </row>
    <row r="440" spans="1:28">
      <c r="A440">
        <v>439</v>
      </c>
      <c r="B440">
        <v>5</v>
      </c>
      <c r="C440">
        <v>439</v>
      </c>
      <c r="E440" t="s">
        <v>7</v>
      </c>
      <c r="L440" t="s">
        <v>615</v>
      </c>
      <c r="M440">
        <v>477</v>
      </c>
      <c r="N440">
        <v>310</v>
      </c>
      <c r="O440">
        <v>443</v>
      </c>
      <c r="P440" t="s">
        <v>722</v>
      </c>
      <c r="Q440" t="s">
        <v>680</v>
      </c>
      <c r="R440">
        <v>23</v>
      </c>
      <c r="S440">
        <v>14</v>
      </c>
      <c r="U440" t="s">
        <v>674</v>
      </c>
      <c r="V440">
        <v>16.260000000000002</v>
      </c>
      <c r="W440">
        <v>85848.129546842392</v>
      </c>
      <c r="X440">
        <v>23</v>
      </c>
      <c r="Y440">
        <v>85848.129546842392</v>
      </c>
      <c r="Z440" t="s">
        <v>587</v>
      </c>
      <c r="AA440">
        <v>2141.2097530893443</v>
      </c>
      <c r="AB440">
        <v>363707.75010758016</v>
      </c>
    </row>
    <row r="441" spans="1:28">
      <c r="A441">
        <v>440</v>
      </c>
      <c r="B441">
        <v>14</v>
      </c>
      <c r="C441">
        <v>440</v>
      </c>
      <c r="E441" t="s">
        <v>674</v>
      </c>
      <c r="L441" t="s">
        <v>616</v>
      </c>
      <c r="M441">
        <v>478</v>
      </c>
      <c r="N441">
        <v>310</v>
      </c>
      <c r="O441">
        <v>444</v>
      </c>
      <c r="P441" t="s">
        <v>769</v>
      </c>
      <c r="Q441" t="s">
        <v>680</v>
      </c>
      <c r="R441">
        <v>375</v>
      </c>
      <c r="S441">
        <v>19</v>
      </c>
      <c r="T441">
        <v>19</v>
      </c>
      <c r="U441" t="s">
        <v>770</v>
      </c>
      <c r="V441">
        <v>16.989999999999998</v>
      </c>
      <c r="W441">
        <v>105653.35869872938</v>
      </c>
      <c r="X441">
        <v>375</v>
      </c>
      <c r="Y441">
        <v>105653.35869872938</v>
      </c>
      <c r="Z441" t="s">
        <v>771</v>
      </c>
      <c r="AA441">
        <v>2136.0111908947429</v>
      </c>
      <c r="AB441">
        <v>362258.9066970537</v>
      </c>
    </row>
    <row r="442" spans="1:28">
      <c r="A442">
        <v>441</v>
      </c>
      <c r="B442">
        <v>14</v>
      </c>
      <c r="C442">
        <v>441</v>
      </c>
      <c r="E442" t="s">
        <v>674</v>
      </c>
      <c r="L442" t="s">
        <v>617</v>
      </c>
      <c r="M442">
        <v>479</v>
      </c>
      <c r="N442">
        <v>310</v>
      </c>
      <c r="O442">
        <v>445</v>
      </c>
      <c r="P442" t="s">
        <v>769</v>
      </c>
      <c r="Q442" t="s">
        <v>680</v>
      </c>
      <c r="R442">
        <v>375</v>
      </c>
      <c r="S442">
        <v>19</v>
      </c>
      <c r="T442">
        <v>19</v>
      </c>
      <c r="U442" t="s">
        <v>770</v>
      </c>
      <c r="V442">
        <v>16.989999999999998</v>
      </c>
      <c r="W442">
        <v>105653.35869872938</v>
      </c>
      <c r="X442">
        <v>375</v>
      </c>
      <c r="Y442">
        <v>105653.35869872938</v>
      </c>
      <c r="Z442" t="s">
        <v>771</v>
      </c>
      <c r="AA442">
        <v>2142.2315836633338</v>
      </c>
      <c r="AB442">
        <v>364278.74498417444</v>
      </c>
    </row>
    <row r="443" spans="1:28">
      <c r="A443">
        <v>442</v>
      </c>
      <c r="B443">
        <v>14</v>
      </c>
      <c r="C443">
        <v>442</v>
      </c>
      <c r="E443" t="s">
        <v>674</v>
      </c>
      <c r="L443" t="s">
        <v>618</v>
      </c>
      <c r="M443">
        <v>480</v>
      </c>
      <c r="N443">
        <v>310</v>
      </c>
      <c r="O443">
        <v>446</v>
      </c>
      <c r="P443" t="s">
        <v>769</v>
      </c>
      <c r="Q443" t="s">
        <v>680</v>
      </c>
      <c r="R443">
        <v>375</v>
      </c>
      <c r="S443">
        <v>19</v>
      </c>
      <c r="T443">
        <v>19</v>
      </c>
      <c r="U443" t="s">
        <v>770</v>
      </c>
      <c r="V443">
        <v>16.989999999999998</v>
      </c>
      <c r="W443">
        <v>105653.35869872938</v>
      </c>
      <c r="X443">
        <v>375</v>
      </c>
      <c r="Y443">
        <v>105653.35869872938</v>
      </c>
      <c r="Z443" t="s">
        <v>771</v>
      </c>
      <c r="AA443">
        <v>2137.2382038743503</v>
      </c>
      <c r="AB443">
        <v>362647.89889324532</v>
      </c>
    </row>
    <row r="444" spans="1:28">
      <c r="A444">
        <v>443</v>
      </c>
      <c r="B444">
        <v>14</v>
      </c>
      <c r="C444">
        <v>443</v>
      </c>
      <c r="E444" t="s">
        <v>674</v>
      </c>
      <c r="L444" t="s">
        <v>619</v>
      </c>
      <c r="M444">
        <v>481</v>
      </c>
      <c r="N444">
        <v>310</v>
      </c>
      <c r="O444">
        <v>447</v>
      </c>
      <c r="P444" t="s">
        <v>769</v>
      </c>
      <c r="Q444" t="s">
        <v>680</v>
      </c>
      <c r="R444">
        <v>375</v>
      </c>
      <c r="S444">
        <v>19</v>
      </c>
      <c r="T444">
        <v>19</v>
      </c>
      <c r="U444" t="s">
        <v>770</v>
      </c>
      <c r="V444">
        <v>16.989999999999998</v>
      </c>
      <c r="W444">
        <v>105653.35869872938</v>
      </c>
      <c r="X444">
        <v>375</v>
      </c>
      <c r="Y444">
        <v>105653.35869872938</v>
      </c>
      <c r="Z444" t="s">
        <v>771</v>
      </c>
      <c r="AA444">
        <v>2147.5630886066692</v>
      </c>
      <c r="AB444">
        <v>366045.10483381856</v>
      </c>
    </row>
    <row r="445" spans="1:28">
      <c r="A445">
        <v>444</v>
      </c>
      <c r="B445">
        <v>14</v>
      </c>
      <c r="C445">
        <v>444</v>
      </c>
      <c r="E445" t="s">
        <v>674</v>
      </c>
      <c r="L445" t="s">
        <v>620</v>
      </c>
      <c r="M445">
        <v>482</v>
      </c>
      <c r="N445">
        <v>310</v>
      </c>
      <c r="O445">
        <v>448</v>
      </c>
      <c r="P445" t="s">
        <v>769</v>
      </c>
      <c r="Q445" t="s">
        <v>680</v>
      </c>
      <c r="R445">
        <v>375</v>
      </c>
      <c r="S445">
        <v>19</v>
      </c>
      <c r="T445">
        <v>19</v>
      </c>
      <c r="U445" t="s">
        <v>770</v>
      </c>
      <c r="V445">
        <v>16.989999999999998</v>
      </c>
      <c r="W445">
        <v>105653.35869872938</v>
      </c>
      <c r="X445">
        <v>375</v>
      </c>
      <c r="Y445">
        <v>105653.35869872938</v>
      </c>
      <c r="Z445" t="s">
        <v>771</v>
      </c>
      <c r="AA445">
        <v>2145.1115703263463</v>
      </c>
      <c r="AB445">
        <v>365324.63348303997</v>
      </c>
    </row>
    <row r="446" spans="1:28">
      <c r="A446">
        <v>445</v>
      </c>
      <c r="B446">
        <v>14</v>
      </c>
      <c r="C446">
        <v>445</v>
      </c>
      <c r="E446" t="s">
        <v>674</v>
      </c>
      <c r="L446" t="s">
        <v>621</v>
      </c>
      <c r="M446">
        <v>483</v>
      </c>
      <c r="N446">
        <v>310</v>
      </c>
      <c r="O446">
        <v>449</v>
      </c>
      <c r="P446" t="s">
        <v>769</v>
      </c>
      <c r="Q446" t="s">
        <v>680</v>
      </c>
      <c r="R446">
        <v>375</v>
      </c>
      <c r="S446">
        <v>19</v>
      </c>
      <c r="T446">
        <v>19</v>
      </c>
      <c r="U446" t="s">
        <v>770</v>
      </c>
      <c r="V446">
        <v>16.989999999999998</v>
      </c>
      <c r="W446">
        <v>105653.35869872938</v>
      </c>
      <c r="X446">
        <v>375</v>
      </c>
      <c r="Y446">
        <v>105653.35869872938</v>
      </c>
      <c r="Z446" t="s">
        <v>771</v>
      </c>
      <c r="AA446">
        <v>2136.0111908926774</v>
      </c>
      <c r="AB446">
        <v>362258.90669640829</v>
      </c>
    </row>
    <row r="447" spans="1:28">
      <c r="A447">
        <v>446</v>
      </c>
      <c r="B447">
        <v>14</v>
      </c>
      <c r="C447">
        <v>446</v>
      </c>
      <c r="E447" t="s">
        <v>674</v>
      </c>
      <c r="L447" t="s">
        <v>622</v>
      </c>
      <c r="M447">
        <v>484</v>
      </c>
      <c r="N447">
        <v>310</v>
      </c>
      <c r="O447">
        <v>450</v>
      </c>
      <c r="P447" t="s">
        <v>769</v>
      </c>
      <c r="Q447" t="s">
        <v>680</v>
      </c>
      <c r="R447">
        <v>375</v>
      </c>
      <c r="S447">
        <v>19</v>
      </c>
      <c r="T447">
        <v>19</v>
      </c>
      <c r="U447" t="s">
        <v>770</v>
      </c>
      <c r="V447">
        <v>16.989999999999998</v>
      </c>
      <c r="W447">
        <v>105653.35869872938</v>
      </c>
      <c r="X447">
        <v>375</v>
      </c>
      <c r="Y447">
        <v>105653.35869872938</v>
      </c>
      <c r="Z447" t="s">
        <v>771</v>
      </c>
      <c r="AA447">
        <v>2142.2315836673961</v>
      </c>
      <c r="AB447">
        <v>364278.74498596898</v>
      </c>
    </row>
    <row r="448" spans="1:28">
      <c r="A448">
        <v>447</v>
      </c>
      <c r="B448">
        <v>14</v>
      </c>
      <c r="C448">
        <v>447</v>
      </c>
      <c r="E448" t="s">
        <v>674</v>
      </c>
      <c r="L448" t="s">
        <v>623</v>
      </c>
      <c r="M448">
        <v>485</v>
      </c>
      <c r="N448">
        <v>310</v>
      </c>
      <c r="O448">
        <v>451</v>
      </c>
      <c r="P448" t="s">
        <v>769</v>
      </c>
      <c r="Q448" t="s">
        <v>680</v>
      </c>
      <c r="R448">
        <v>375</v>
      </c>
      <c r="S448">
        <v>19</v>
      </c>
      <c r="T448">
        <v>19</v>
      </c>
      <c r="U448" t="s">
        <v>770</v>
      </c>
      <c r="V448">
        <v>16.989999999999998</v>
      </c>
      <c r="W448">
        <v>105653.35869872938</v>
      </c>
      <c r="X448">
        <v>375</v>
      </c>
      <c r="Y448">
        <v>105653.35869872938</v>
      </c>
      <c r="Z448" t="s">
        <v>771</v>
      </c>
      <c r="AA448">
        <v>2137.2382038803285</v>
      </c>
      <c r="AB448">
        <v>362647.89889483713</v>
      </c>
    </row>
    <row r="449" spans="1:28">
      <c r="A449">
        <v>448</v>
      </c>
      <c r="B449">
        <v>14</v>
      </c>
      <c r="C449">
        <v>448</v>
      </c>
      <c r="E449" t="s">
        <v>674</v>
      </c>
      <c r="L449" t="s">
        <v>624</v>
      </c>
      <c r="M449">
        <v>486</v>
      </c>
      <c r="N449">
        <v>310</v>
      </c>
      <c r="O449">
        <v>452</v>
      </c>
      <c r="P449" t="s">
        <v>769</v>
      </c>
      <c r="Q449" t="s">
        <v>680</v>
      </c>
      <c r="R449">
        <v>375</v>
      </c>
      <c r="S449">
        <v>19</v>
      </c>
      <c r="T449">
        <v>19</v>
      </c>
      <c r="U449" t="s">
        <v>770</v>
      </c>
      <c r="V449">
        <v>16.989999999999998</v>
      </c>
      <c r="W449">
        <v>105653.35869872938</v>
      </c>
      <c r="X449">
        <v>375</v>
      </c>
      <c r="Y449">
        <v>105653.35869872938</v>
      </c>
      <c r="Z449" t="s">
        <v>771</v>
      </c>
      <c r="AA449">
        <v>2145.825625044029</v>
      </c>
      <c r="AB449">
        <v>365475.03321767913</v>
      </c>
    </row>
    <row r="450" spans="1:28">
      <c r="A450">
        <v>449</v>
      </c>
      <c r="B450">
        <v>14</v>
      </c>
      <c r="C450">
        <v>449</v>
      </c>
      <c r="E450" t="s">
        <v>674</v>
      </c>
      <c r="L450" t="s">
        <v>625</v>
      </c>
      <c r="M450">
        <v>487</v>
      </c>
      <c r="N450">
        <v>310</v>
      </c>
      <c r="O450">
        <v>453</v>
      </c>
      <c r="P450" t="s">
        <v>769</v>
      </c>
      <c r="Q450" t="s">
        <v>680</v>
      </c>
      <c r="R450">
        <v>375</v>
      </c>
      <c r="S450">
        <v>19</v>
      </c>
      <c r="T450">
        <v>19</v>
      </c>
      <c r="U450" t="s">
        <v>770</v>
      </c>
      <c r="V450">
        <v>16.989999999999998</v>
      </c>
      <c r="W450">
        <v>105653.35869872938</v>
      </c>
      <c r="X450">
        <v>375</v>
      </c>
      <c r="Y450">
        <v>105653.35869872938</v>
      </c>
      <c r="Z450" t="s">
        <v>771</v>
      </c>
      <c r="AA450">
        <v>2130.010240181527</v>
      </c>
      <c r="AB450">
        <v>360272.43560843635</v>
      </c>
    </row>
    <row r="451" spans="1:28">
      <c r="A451">
        <v>450</v>
      </c>
      <c r="B451">
        <v>17</v>
      </c>
      <c r="C451">
        <v>450</v>
      </c>
      <c r="E451" t="s">
        <v>785</v>
      </c>
      <c r="L451" t="s">
        <v>626</v>
      </c>
      <c r="M451">
        <v>490</v>
      </c>
      <c r="N451">
        <v>310</v>
      </c>
      <c r="O451">
        <v>455</v>
      </c>
      <c r="P451" t="s">
        <v>643</v>
      </c>
      <c r="Q451" t="s">
        <v>680</v>
      </c>
      <c r="R451">
        <v>371</v>
      </c>
      <c r="S451">
        <v>18</v>
      </c>
      <c r="T451">
        <v>18</v>
      </c>
      <c r="U451" t="s">
        <v>684</v>
      </c>
      <c r="V451">
        <v>16.260000000000002</v>
      </c>
      <c r="W451">
        <v>105050.45560828086</v>
      </c>
      <c r="X451">
        <v>371</v>
      </c>
      <c r="Y451">
        <v>105050.45560828086</v>
      </c>
      <c r="Z451" t="s">
        <v>731</v>
      </c>
      <c r="AA451">
        <v>2707.5499879238387</v>
      </c>
      <c r="AB451">
        <v>572840.67833730252</v>
      </c>
    </row>
    <row r="452" spans="1:28">
      <c r="A452">
        <v>451</v>
      </c>
      <c r="B452">
        <v>17</v>
      </c>
      <c r="C452">
        <v>451</v>
      </c>
      <c r="E452" t="s">
        <v>785</v>
      </c>
      <c r="L452" t="s">
        <v>627</v>
      </c>
      <c r="M452">
        <v>491</v>
      </c>
      <c r="N452">
        <v>310</v>
      </c>
      <c r="O452">
        <v>456</v>
      </c>
      <c r="P452" t="s">
        <v>643</v>
      </c>
      <c r="Q452" t="s">
        <v>680</v>
      </c>
      <c r="R452">
        <v>371</v>
      </c>
      <c r="S452">
        <v>18</v>
      </c>
      <c r="T452">
        <v>18</v>
      </c>
      <c r="U452" t="s">
        <v>684</v>
      </c>
      <c r="V452">
        <v>16.260000000000002</v>
      </c>
      <c r="W452">
        <v>105050.45560828086</v>
      </c>
      <c r="X452">
        <v>371</v>
      </c>
      <c r="Y452">
        <v>105050.45560828086</v>
      </c>
      <c r="Z452" t="s">
        <v>731</v>
      </c>
      <c r="AA452">
        <v>2715.0760199644587</v>
      </c>
      <c r="AB452">
        <v>573987.34129505127</v>
      </c>
    </row>
    <row r="453" spans="1:28">
      <c r="A453">
        <v>452</v>
      </c>
      <c r="B453">
        <v>3</v>
      </c>
      <c r="C453">
        <v>452</v>
      </c>
      <c r="E453" t="s">
        <v>674</v>
      </c>
      <c r="L453" t="s">
        <v>628</v>
      </c>
      <c r="M453">
        <v>492</v>
      </c>
      <c r="N453">
        <v>310</v>
      </c>
      <c r="O453">
        <v>457</v>
      </c>
      <c r="P453" t="s">
        <v>757</v>
      </c>
      <c r="Q453" t="s">
        <v>680</v>
      </c>
      <c r="R453">
        <v>303</v>
      </c>
      <c r="S453">
        <v>14</v>
      </c>
      <c r="U453" t="s">
        <v>674</v>
      </c>
      <c r="V453">
        <v>18.989999999999998</v>
      </c>
      <c r="W453">
        <v>100290.52600297022</v>
      </c>
      <c r="X453">
        <v>303</v>
      </c>
      <c r="Y453">
        <v>100290.52600297022</v>
      </c>
      <c r="Z453" t="s">
        <v>758</v>
      </c>
      <c r="AA453">
        <v>2233.4056627496866</v>
      </c>
      <c r="AB453">
        <v>395671.38217026397</v>
      </c>
    </row>
    <row r="454" spans="1:28">
      <c r="A454">
        <v>453</v>
      </c>
      <c r="B454">
        <v>1</v>
      </c>
      <c r="C454">
        <v>453</v>
      </c>
      <c r="E454" t="s">
        <v>674</v>
      </c>
      <c r="L454" t="s">
        <v>629</v>
      </c>
      <c r="M454">
        <v>493</v>
      </c>
      <c r="N454">
        <v>310</v>
      </c>
      <c r="O454">
        <v>458</v>
      </c>
      <c r="P454" t="s">
        <v>765</v>
      </c>
      <c r="Q454" t="s">
        <v>680</v>
      </c>
      <c r="R454">
        <v>71</v>
      </c>
      <c r="S454">
        <v>15</v>
      </c>
      <c r="U454" t="s">
        <v>674</v>
      </c>
      <c r="V454">
        <v>17.100000000000001</v>
      </c>
      <c r="W454">
        <v>90300.742301422433</v>
      </c>
      <c r="X454">
        <v>71</v>
      </c>
      <c r="Y454">
        <v>90300.742301422433</v>
      </c>
      <c r="Z454" t="s">
        <v>371</v>
      </c>
      <c r="AA454">
        <v>2095.4281453101221</v>
      </c>
      <c r="AB454">
        <v>348931.99417211057</v>
      </c>
    </row>
    <row r="455" spans="1:28">
      <c r="A455">
        <v>454</v>
      </c>
      <c r="B455">
        <v>7</v>
      </c>
      <c r="C455">
        <v>454</v>
      </c>
      <c r="E455" t="s">
        <v>674</v>
      </c>
      <c r="L455" t="s">
        <v>630</v>
      </c>
      <c r="M455">
        <v>494</v>
      </c>
      <c r="N455">
        <v>310</v>
      </c>
      <c r="O455">
        <v>459</v>
      </c>
      <c r="P455" t="s">
        <v>710</v>
      </c>
      <c r="Q455" t="s">
        <v>680</v>
      </c>
      <c r="R455">
        <v>82</v>
      </c>
      <c r="S455">
        <v>14</v>
      </c>
      <c r="T455">
        <v>14</v>
      </c>
      <c r="U455" t="s">
        <v>681</v>
      </c>
      <c r="V455">
        <v>19.34</v>
      </c>
      <c r="W455">
        <v>90966.316888990536</v>
      </c>
      <c r="X455">
        <v>82</v>
      </c>
      <c r="Y455">
        <v>90966.316888990536</v>
      </c>
      <c r="Z455" t="s">
        <v>786</v>
      </c>
      <c r="AA455">
        <v>2109.243064284417</v>
      </c>
      <c r="AB455">
        <v>352843.2179890424</v>
      </c>
    </row>
    <row r="456" spans="1:28">
      <c r="A456">
        <v>455</v>
      </c>
      <c r="B456">
        <v>7</v>
      </c>
      <c r="C456">
        <v>455</v>
      </c>
      <c r="E456" t="s">
        <v>674</v>
      </c>
      <c r="L456" t="s">
        <v>632</v>
      </c>
      <c r="M456">
        <v>495</v>
      </c>
      <c r="N456">
        <v>310</v>
      </c>
      <c r="O456">
        <v>460</v>
      </c>
      <c r="P456" t="s">
        <v>710</v>
      </c>
      <c r="Q456" t="s">
        <v>680</v>
      </c>
      <c r="R456">
        <v>82</v>
      </c>
      <c r="S456">
        <v>14</v>
      </c>
      <c r="T456">
        <v>14</v>
      </c>
      <c r="U456" t="s">
        <v>681</v>
      </c>
      <c r="V456">
        <v>19.34</v>
      </c>
      <c r="W456">
        <v>90966.316888990536</v>
      </c>
      <c r="X456">
        <v>82</v>
      </c>
      <c r="Y456">
        <v>90966.316888990536</v>
      </c>
      <c r="Z456" t="s">
        <v>786</v>
      </c>
      <c r="AA456">
        <v>2106.8167112123547</v>
      </c>
      <c r="AB456">
        <v>352108.41644543834</v>
      </c>
    </row>
    <row r="457" spans="1:28">
      <c r="A457">
        <v>456</v>
      </c>
      <c r="B457">
        <v>7</v>
      </c>
      <c r="C457">
        <v>456</v>
      </c>
      <c r="E457" t="s">
        <v>674</v>
      </c>
      <c r="L457" t="s">
        <v>633</v>
      </c>
      <c r="M457">
        <v>496</v>
      </c>
      <c r="N457">
        <v>310</v>
      </c>
      <c r="O457">
        <v>461</v>
      </c>
      <c r="P457" t="s">
        <v>710</v>
      </c>
      <c r="Q457" t="s">
        <v>680</v>
      </c>
      <c r="R457">
        <v>82</v>
      </c>
      <c r="S457">
        <v>14</v>
      </c>
      <c r="T457">
        <v>14</v>
      </c>
      <c r="U457" t="s">
        <v>681</v>
      </c>
      <c r="V457">
        <v>19.34</v>
      </c>
      <c r="W457">
        <v>90966.316888990536</v>
      </c>
      <c r="X457">
        <v>82</v>
      </c>
      <c r="Y457">
        <v>90966.316888990536</v>
      </c>
      <c r="Z457" t="s">
        <v>786</v>
      </c>
      <c r="AA457">
        <v>2103.0380609173894</v>
      </c>
      <c r="AB457">
        <v>350838.7282006946</v>
      </c>
    </row>
    <row r="458" spans="1:28">
      <c r="A458">
        <v>457</v>
      </c>
      <c r="B458">
        <v>1</v>
      </c>
      <c r="C458">
        <v>457</v>
      </c>
      <c r="E458" t="s">
        <v>674</v>
      </c>
      <c r="L458" t="s">
        <v>634</v>
      </c>
      <c r="N458">
        <v>310</v>
      </c>
      <c r="O458">
        <v>462</v>
      </c>
      <c r="P458" t="s">
        <v>781</v>
      </c>
      <c r="Q458" t="s">
        <v>680</v>
      </c>
      <c r="R458">
        <v>2</v>
      </c>
      <c r="S458">
        <v>12</v>
      </c>
      <c r="U458" t="s">
        <v>674</v>
      </c>
      <c r="V458">
        <v>11.26</v>
      </c>
      <c r="W458">
        <v>59454.783348824254</v>
      </c>
      <c r="X458">
        <v>2</v>
      </c>
      <c r="Y458">
        <v>59454.783348824254</v>
      </c>
      <c r="Z458" t="s">
        <v>549</v>
      </c>
      <c r="AA458">
        <v>2149.8011833116038</v>
      </c>
      <c r="AB458">
        <v>366468.11523297755</v>
      </c>
    </row>
    <row r="459" spans="1:28">
      <c r="A459">
        <v>458</v>
      </c>
      <c r="B459">
        <v>3</v>
      </c>
      <c r="C459">
        <v>458</v>
      </c>
      <c r="E459" t="s">
        <v>12</v>
      </c>
      <c r="L459" t="s">
        <v>535</v>
      </c>
      <c r="M459">
        <v>406</v>
      </c>
      <c r="N459">
        <v>310</v>
      </c>
      <c r="O459">
        <v>374</v>
      </c>
      <c r="P459" t="s">
        <v>756</v>
      </c>
      <c r="Q459" t="s">
        <v>680</v>
      </c>
      <c r="R459">
        <v>3</v>
      </c>
      <c r="S459">
        <v>11</v>
      </c>
      <c r="U459" t="s">
        <v>674</v>
      </c>
      <c r="V459">
        <v>11.87</v>
      </c>
      <c r="W459">
        <v>62685.435004943909</v>
      </c>
      <c r="X459">
        <v>3</v>
      </c>
      <c r="Y459">
        <v>62685.435004943909</v>
      </c>
      <c r="Z459" t="s">
        <v>536</v>
      </c>
      <c r="AA459">
        <v>3710.3738324929104</v>
      </c>
      <c r="AB459">
        <v>950769.18862075079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A9491-BD8E-4F4B-8B28-89F678AA1021}">
  <dimension ref="A1:M459"/>
  <sheetViews>
    <sheetView topLeftCell="A435" workbookViewId="0">
      <selection activeCell="P2" sqref="P2:P511"/>
    </sheetView>
  </sheetViews>
  <sheetFormatPr defaultRowHeight="15"/>
  <cols>
    <col min="1" max="1" width="7.28515625" bestFit="1" customWidth="1"/>
    <col min="2" max="2" width="9.7109375" bestFit="1" customWidth="1"/>
    <col min="3" max="3" width="12.28515625" bestFit="1" customWidth="1"/>
    <col min="4" max="4" width="7" bestFit="1" customWidth="1"/>
    <col min="5" max="5" width="11.42578125" bestFit="1" customWidth="1"/>
    <col min="6" max="6" width="16.28515625" bestFit="1" customWidth="1"/>
    <col min="7" max="7" width="17.42578125" bestFit="1" customWidth="1"/>
    <col min="8" max="8" width="14.28515625" bestFit="1" customWidth="1"/>
    <col min="9" max="9" width="15.7109375" bestFit="1" customWidth="1"/>
    <col min="10" max="10" width="12.7109375" bestFit="1" customWidth="1"/>
    <col min="11" max="11" width="9.85546875" bestFit="1" customWidth="1"/>
    <col min="12" max="12" width="15.28515625" bestFit="1" customWidth="1"/>
    <col min="13" max="13" width="13.28515625" bestFit="1" customWidth="1"/>
  </cols>
  <sheetData>
    <row r="1" spans="1:13">
      <c r="A1" t="s">
        <v>644</v>
      </c>
      <c r="B1" t="s">
        <v>647</v>
      </c>
      <c r="C1" t="s">
        <v>648</v>
      </c>
      <c r="D1" t="s">
        <v>649</v>
      </c>
      <c r="E1" t="s">
        <v>650</v>
      </c>
      <c r="F1" t="s">
        <v>651</v>
      </c>
      <c r="G1" t="s">
        <v>652</v>
      </c>
      <c r="H1" t="s">
        <v>653</v>
      </c>
      <c r="I1" t="s">
        <v>654</v>
      </c>
      <c r="J1" t="s">
        <v>657</v>
      </c>
      <c r="K1" t="s">
        <v>658</v>
      </c>
      <c r="L1" t="s">
        <v>672</v>
      </c>
      <c r="M1" t="s">
        <v>673</v>
      </c>
    </row>
    <row r="2" spans="1:13">
      <c r="A2">
        <v>1</v>
      </c>
      <c r="B2">
        <v>3495503</v>
      </c>
      <c r="C2" t="s">
        <v>7</v>
      </c>
      <c r="D2">
        <v>4.9500000000000002E-2</v>
      </c>
      <c r="E2">
        <v>2</v>
      </c>
      <c r="F2">
        <v>2</v>
      </c>
      <c r="G2">
        <v>0</v>
      </c>
      <c r="H2">
        <v>0</v>
      </c>
      <c r="I2">
        <v>2</v>
      </c>
      <c r="J2" t="s">
        <v>6</v>
      </c>
      <c r="K2">
        <v>1</v>
      </c>
      <c r="L2">
        <v>170.72238377308838</v>
      </c>
      <c r="M2">
        <v>1749.9020869603933</v>
      </c>
    </row>
    <row r="3" spans="1:13">
      <c r="A3">
        <v>2</v>
      </c>
      <c r="B3">
        <v>3495489</v>
      </c>
      <c r="C3" t="s">
        <v>12</v>
      </c>
      <c r="D3">
        <v>4.9500000000000002E-2</v>
      </c>
      <c r="E3">
        <v>1</v>
      </c>
      <c r="F3">
        <v>0.41254690289497398</v>
      </c>
      <c r="G3">
        <v>0</v>
      </c>
      <c r="H3">
        <v>0</v>
      </c>
      <c r="I3">
        <v>0</v>
      </c>
      <c r="J3" t="s">
        <v>11</v>
      </c>
      <c r="K3">
        <v>2</v>
      </c>
      <c r="L3">
        <v>197.96759003413661</v>
      </c>
      <c r="M3">
        <v>1906.5504776776675</v>
      </c>
    </row>
    <row r="4" spans="1:13">
      <c r="A4">
        <v>3</v>
      </c>
      <c r="B4">
        <v>3479201</v>
      </c>
      <c r="C4" t="s">
        <v>12</v>
      </c>
      <c r="D4">
        <v>0.29530000000000001</v>
      </c>
      <c r="F4">
        <v>2.341903448104858</v>
      </c>
      <c r="G4">
        <v>0.78063452243804898</v>
      </c>
      <c r="H4">
        <v>1</v>
      </c>
      <c r="I4">
        <v>2</v>
      </c>
      <c r="J4" t="s">
        <v>14</v>
      </c>
      <c r="K4">
        <v>3</v>
      </c>
      <c r="L4">
        <v>223.79792403575146</v>
      </c>
      <c r="M4">
        <v>3095.4875282218941</v>
      </c>
    </row>
    <row r="5" spans="1:13">
      <c r="A5">
        <v>4</v>
      </c>
      <c r="B5">
        <v>3487108</v>
      </c>
      <c r="C5" t="s">
        <v>7</v>
      </c>
      <c r="D5">
        <v>0.29530000000000001</v>
      </c>
      <c r="F5">
        <v>0.89451998472213701</v>
      </c>
      <c r="G5">
        <v>0.447259992361069</v>
      </c>
      <c r="H5">
        <v>0</v>
      </c>
      <c r="I5">
        <v>1</v>
      </c>
      <c r="J5" t="s">
        <v>16</v>
      </c>
      <c r="K5">
        <v>4</v>
      </c>
      <c r="L5">
        <v>195.2824701049812</v>
      </c>
      <c r="M5">
        <v>1634.0371626417191</v>
      </c>
    </row>
    <row r="6" spans="1:13">
      <c r="A6">
        <v>5</v>
      </c>
      <c r="B6">
        <v>3470959</v>
      </c>
      <c r="C6" t="s">
        <v>12</v>
      </c>
      <c r="D6">
        <v>0.29530000000000001</v>
      </c>
      <c r="F6">
        <v>0.40924128890037498</v>
      </c>
      <c r="G6">
        <v>0</v>
      </c>
      <c r="H6">
        <v>0</v>
      </c>
      <c r="I6">
        <v>0</v>
      </c>
      <c r="J6" t="s">
        <v>18</v>
      </c>
      <c r="K6">
        <v>5</v>
      </c>
      <c r="L6">
        <v>91.078092101349483</v>
      </c>
      <c r="M6">
        <v>513.74456612125073</v>
      </c>
    </row>
    <row r="7" spans="1:13">
      <c r="A7">
        <v>6</v>
      </c>
      <c r="B7">
        <v>3474769</v>
      </c>
      <c r="C7" t="s">
        <v>7</v>
      </c>
      <c r="D7">
        <v>0.29530000000000001</v>
      </c>
      <c r="F7">
        <v>5.2266590297221999E-2</v>
      </c>
      <c r="G7">
        <v>0</v>
      </c>
      <c r="H7">
        <v>0</v>
      </c>
      <c r="I7">
        <v>0</v>
      </c>
      <c r="J7" t="s">
        <v>19</v>
      </c>
      <c r="K7">
        <v>6</v>
      </c>
      <c r="L7">
        <v>180.55202961630886</v>
      </c>
      <c r="M7">
        <v>1693.6681127314885</v>
      </c>
    </row>
    <row r="8" spans="1:13">
      <c r="A8">
        <v>7</v>
      </c>
      <c r="B8">
        <v>3476475</v>
      </c>
      <c r="C8" t="s">
        <v>7</v>
      </c>
      <c r="D8">
        <v>0.29530000000000001</v>
      </c>
      <c r="F8">
        <v>1</v>
      </c>
      <c r="G8">
        <v>0</v>
      </c>
      <c r="H8">
        <v>0</v>
      </c>
      <c r="I8">
        <v>1</v>
      </c>
      <c r="J8" t="s">
        <v>20</v>
      </c>
      <c r="K8">
        <v>7</v>
      </c>
      <c r="L8">
        <v>170.50337665485895</v>
      </c>
      <c r="M8">
        <v>1658.3680746287316</v>
      </c>
    </row>
    <row r="9" spans="1:13">
      <c r="A9">
        <v>8</v>
      </c>
      <c r="B9">
        <v>3476601</v>
      </c>
      <c r="C9" t="s">
        <v>7</v>
      </c>
      <c r="D9">
        <v>0.29530000000000001</v>
      </c>
      <c r="F9">
        <v>1</v>
      </c>
      <c r="G9">
        <v>0</v>
      </c>
      <c r="H9">
        <v>0</v>
      </c>
      <c r="I9">
        <v>1</v>
      </c>
      <c r="J9" t="s">
        <v>21</v>
      </c>
      <c r="K9">
        <v>8</v>
      </c>
      <c r="L9">
        <v>246.24510563308348</v>
      </c>
      <c r="M9">
        <v>2699.5057801495809</v>
      </c>
    </row>
    <row r="10" spans="1:13">
      <c r="A10">
        <v>9</v>
      </c>
      <c r="B10">
        <v>3492788</v>
      </c>
      <c r="C10" t="s">
        <v>12</v>
      </c>
      <c r="D10">
        <v>0.29530000000000001</v>
      </c>
      <c r="E10">
        <v>2</v>
      </c>
      <c r="F10">
        <v>0.71896320581436202</v>
      </c>
      <c r="G10">
        <v>0.23965440690517401</v>
      </c>
      <c r="H10">
        <v>0</v>
      </c>
      <c r="I10">
        <v>1</v>
      </c>
      <c r="J10" t="s">
        <v>22</v>
      </c>
      <c r="K10">
        <v>9</v>
      </c>
      <c r="L10">
        <v>157.80185856902591</v>
      </c>
      <c r="M10">
        <v>1459.0769992514295</v>
      </c>
    </row>
    <row r="11" spans="1:13">
      <c r="A11">
        <v>10</v>
      </c>
      <c r="B11">
        <v>3476775</v>
      </c>
      <c r="C11" t="s">
        <v>12</v>
      </c>
      <c r="D11">
        <v>0.29530000000000001</v>
      </c>
      <c r="E11">
        <v>2</v>
      </c>
      <c r="F11">
        <v>0</v>
      </c>
      <c r="G11">
        <v>0</v>
      </c>
      <c r="H11">
        <v>0</v>
      </c>
      <c r="I11">
        <v>0</v>
      </c>
      <c r="J11" t="s">
        <v>25</v>
      </c>
      <c r="K11">
        <v>10</v>
      </c>
      <c r="L11">
        <v>172.85246531584951</v>
      </c>
      <c r="M11">
        <v>1169.145238896094</v>
      </c>
    </row>
    <row r="12" spans="1:13">
      <c r="A12">
        <v>11</v>
      </c>
      <c r="B12">
        <v>3480651</v>
      </c>
      <c r="C12" t="s">
        <v>7</v>
      </c>
      <c r="D12">
        <v>0.29530000000000001</v>
      </c>
      <c r="F12">
        <v>2</v>
      </c>
      <c r="G12">
        <v>1</v>
      </c>
      <c r="H12">
        <v>1</v>
      </c>
      <c r="I12">
        <v>2</v>
      </c>
      <c r="J12" t="s">
        <v>26</v>
      </c>
      <c r="K12">
        <v>11</v>
      </c>
      <c r="L12">
        <v>231.67956340736086</v>
      </c>
      <c r="M12">
        <v>2834.8833218909226</v>
      </c>
    </row>
    <row r="13" spans="1:13">
      <c r="A13">
        <v>12</v>
      </c>
      <c r="B13">
        <v>3491907</v>
      </c>
      <c r="C13" t="s">
        <v>12</v>
      </c>
      <c r="D13">
        <v>0.29530000000000001</v>
      </c>
      <c r="F13">
        <v>1</v>
      </c>
      <c r="G13">
        <v>0</v>
      </c>
      <c r="H13">
        <v>0</v>
      </c>
      <c r="I13">
        <v>1</v>
      </c>
      <c r="J13" t="s">
        <v>29</v>
      </c>
      <c r="K13">
        <v>12</v>
      </c>
      <c r="L13">
        <v>185.32577482698295</v>
      </c>
      <c r="M13">
        <v>1818.5720449625826</v>
      </c>
    </row>
    <row r="14" spans="1:13">
      <c r="A14">
        <v>13</v>
      </c>
      <c r="B14">
        <v>3491914</v>
      </c>
      <c r="C14" t="s">
        <v>7</v>
      </c>
      <c r="D14">
        <v>0.29530000000000001</v>
      </c>
      <c r="F14">
        <v>2.3174517154693599</v>
      </c>
      <c r="G14">
        <v>0.57936292886733998</v>
      </c>
      <c r="H14">
        <v>1</v>
      </c>
      <c r="I14">
        <v>2</v>
      </c>
      <c r="J14" t="s">
        <v>30</v>
      </c>
      <c r="K14">
        <v>13</v>
      </c>
      <c r="L14">
        <v>326.38347723273557</v>
      </c>
      <c r="M14">
        <v>3403.3830040674952</v>
      </c>
    </row>
    <row r="15" spans="1:13">
      <c r="A15">
        <v>14</v>
      </c>
      <c r="B15">
        <v>3495485</v>
      </c>
      <c r="C15" t="s">
        <v>7</v>
      </c>
      <c r="D15">
        <v>0.17929999999999999</v>
      </c>
      <c r="E15">
        <v>1</v>
      </c>
      <c r="F15">
        <v>2.570071935653687</v>
      </c>
      <c r="G15">
        <v>0.51401442289352395</v>
      </c>
      <c r="H15">
        <v>1</v>
      </c>
      <c r="I15">
        <v>3</v>
      </c>
      <c r="J15" t="s">
        <v>33</v>
      </c>
      <c r="K15">
        <v>14</v>
      </c>
      <c r="L15">
        <v>168.43601019380716</v>
      </c>
      <c r="M15">
        <v>1367.8868846914124</v>
      </c>
    </row>
    <row r="16" spans="1:13">
      <c r="A16">
        <v>15</v>
      </c>
      <c r="B16">
        <v>3472848</v>
      </c>
      <c r="C16" t="s">
        <v>7</v>
      </c>
      <c r="D16">
        <v>0.29530000000000001</v>
      </c>
      <c r="F16">
        <v>1.04144823551178</v>
      </c>
      <c r="G16">
        <v>0.52072411775589</v>
      </c>
      <c r="H16">
        <v>1</v>
      </c>
      <c r="I16">
        <v>1</v>
      </c>
      <c r="J16" t="s">
        <v>39</v>
      </c>
      <c r="K16">
        <v>15</v>
      </c>
      <c r="L16">
        <v>209.64671661375061</v>
      </c>
      <c r="M16">
        <v>2101.4367464918232</v>
      </c>
    </row>
    <row r="17" spans="1:13">
      <c r="A17">
        <v>16</v>
      </c>
      <c r="B17">
        <v>3491963</v>
      </c>
      <c r="C17" t="s">
        <v>7</v>
      </c>
      <c r="D17">
        <v>0.29530000000000001</v>
      </c>
      <c r="F17">
        <v>2.7354848384857182</v>
      </c>
      <c r="G17">
        <v>1.174975782632828</v>
      </c>
      <c r="H17">
        <v>1</v>
      </c>
      <c r="I17">
        <v>3</v>
      </c>
      <c r="J17" t="s">
        <v>40</v>
      </c>
      <c r="K17">
        <v>16</v>
      </c>
      <c r="L17">
        <v>232.5471519634707</v>
      </c>
      <c r="M17">
        <v>2695.4228080444445</v>
      </c>
    </row>
    <row r="18" spans="1:13">
      <c r="A18">
        <v>17</v>
      </c>
      <c r="B18">
        <v>3488185</v>
      </c>
      <c r="C18" t="s">
        <v>12</v>
      </c>
      <c r="D18">
        <v>0.29530000000000001</v>
      </c>
      <c r="F18">
        <v>2.2645153105258942</v>
      </c>
      <c r="G18">
        <v>0.82502432167530104</v>
      </c>
      <c r="H18">
        <v>1</v>
      </c>
      <c r="I18">
        <v>2</v>
      </c>
      <c r="J18" t="s">
        <v>41</v>
      </c>
      <c r="K18">
        <v>17</v>
      </c>
      <c r="L18">
        <v>133.0559060861795</v>
      </c>
      <c r="M18">
        <v>1070.9003988395248</v>
      </c>
    </row>
    <row r="19" spans="1:13">
      <c r="A19">
        <v>18</v>
      </c>
      <c r="B19">
        <v>3199342</v>
      </c>
      <c r="C19" t="s">
        <v>7</v>
      </c>
      <c r="D19">
        <v>0.17929999999999999</v>
      </c>
      <c r="E19">
        <v>1</v>
      </c>
      <c r="F19">
        <v>5</v>
      </c>
      <c r="G19">
        <v>1</v>
      </c>
      <c r="H19">
        <v>1</v>
      </c>
      <c r="I19">
        <v>5</v>
      </c>
      <c r="J19" t="s">
        <v>42</v>
      </c>
      <c r="K19">
        <v>18</v>
      </c>
      <c r="L19">
        <v>336.51675522778248</v>
      </c>
      <c r="M19">
        <v>5323.9887632906029</v>
      </c>
    </row>
    <row r="20" spans="1:13">
      <c r="A20">
        <v>19</v>
      </c>
      <c r="B20">
        <v>3199363</v>
      </c>
      <c r="C20" t="s">
        <v>12</v>
      </c>
      <c r="D20">
        <v>0.17929999999999999</v>
      </c>
      <c r="E20">
        <v>1</v>
      </c>
      <c r="F20">
        <v>2</v>
      </c>
      <c r="G20">
        <v>0</v>
      </c>
      <c r="H20">
        <v>0</v>
      </c>
      <c r="I20">
        <v>2</v>
      </c>
      <c r="J20" t="s">
        <v>45</v>
      </c>
      <c r="K20">
        <v>19</v>
      </c>
      <c r="L20">
        <v>202.85519794492978</v>
      </c>
      <c r="M20">
        <v>2443.9013630229829</v>
      </c>
    </row>
    <row r="21" spans="1:13">
      <c r="A21">
        <v>20</v>
      </c>
      <c r="B21">
        <v>3200082</v>
      </c>
      <c r="C21" t="s">
        <v>7</v>
      </c>
      <c r="D21">
        <v>0.17929999999999999</v>
      </c>
      <c r="E21">
        <v>1</v>
      </c>
      <c r="F21">
        <v>4</v>
      </c>
      <c r="G21">
        <v>0</v>
      </c>
      <c r="H21">
        <v>0</v>
      </c>
      <c r="I21">
        <v>4</v>
      </c>
      <c r="J21" t="s">
        <v>48</v>
      </c>
      <c r="K21">
        <v>21</v>
      </c>
      <c r="L21">
        <v>249.45903552490682</v>
      </c>
      <c r="M21">
        <v>3085.8792881817371</v>
      </c>
    </row>
    <row r="22" spans="1:13">
      <c r="A22">
        <v>21</v>
      </c>
      <c r="B22">
        <v>3264410</v>
      </c>
      <c r="C22" t="s">
        <v>7</v>
      </c>
      <c r="D22">
        <v>0.16339999999999999</v>
      </c>
      <c r="E22">
        <v>1</v>
      </c>
      <c r="F22">
        <v>2.5622560977935791</v>
      </c>
      <c r="G22">
        <v>0.42704269289970398</v>
      </c>
      <c r="H22">
        <v>0</v>
      </c>
      <c r="I22">
        <v>3</v>
      </c>
      <c r="J22" t="s">
        <v>51</v>
      </c>
      <c r="K22">
        <v>22</v>
      </c>
      <c r="L22">
        <v>261.87429047496818</v>
      </c>
      <c r="M22">
        <v>3669.63210538045</v>
      </c>
    </row>
    <row r="23" spans="1:13">
      <c r="A23">
        <v>22</v>
      </c>
      <c r="B23">
        <v>3264393</v>
      </c>
      <c r="C23" t="s">
        <v>7</v>
      </c>
      <c r="D23">
        <v>0.16339999999999999</v>
      </c>
      <c r="E23">
        <v>1</v>
      </c>
      <c r="F23">
        <v>0.98458218574523904</v>
      </c>
      <c r="G23">
        <v>0</v>
      </c>
      <c r="H23">
        <v>0</v>
      </c>
      <c r="I23">
        <v>1</v>
      </c>
      <c r="J23" t="s">
        <v>55</v>
      </c>
      <c r="K23">
        <v>23</v>
      </c>
      <c r="L23">
        <v>159.60649943806351</v>
      </c>
      <c r="M23">
        <v>1468.8754181343447</v>
      </c>
    </row>
    <row r="24" spans="1:13">
      <c r="A24">
        <v>24</v>
      </c>
      <c r="B24">
        <v>3264402</v>
      </c>
      <c r="C24" t="s">
        <v>12</v>
      </c>
      <c r="D24">
        <v>0.16339999999999999</v>
      </c>
      <c r="E24">
        <v>1</v>
      </c>
      <c r="F24">
        <v>0.41294753924012201</v>
      </c>
      <c r="G24">
        <v>0</v>
      </c>
      <c r="H24">
        <v>0</v>
      </c>
      <c r="I24">
        <v>0</v>
      </c>
      <c r="J24" t="s">
        <v>56</v>
      </c>
      <c r="K24">
        <v>25</v>
      </c>
      <c r="L24">
        <v>114.59129345049703</v>
      </c>
      <c r="M24">
        <v>739.58242661751399</v>
      </c>
    </row>
    <row r="25" spans="1:13">
      <c r="A25">
        <v>25</v>
      </c>
      <c r="B25">
        <v>3264385</v>
      </c>
      <c r="C25" t="s">
        <v>7</v>
      </c>
      <c r="D25">
        <v>0.16339999999999999</v>
      </c>
      <c r="E25">
        <v>1</v>
      </c>
      <c r="F25">
        <v>0</v>
      </c>
      <c r="G25">
        <v>0.69606351852417003</v>
      </c>
      <c r="H25">
        <v>1</v>
      </c>
      <c r="I25">
        <v>0</v>
      </c>
      <c r="J25" t="s">
        <v>57</v>
      </c>
      <c r="K25">
        <v>28</v>
      </c>
      <c r="L25">
        <v>241.5164195692916</v>
      </c>
      <c r="M25">
        <v>3027.5948114797588</v>
      </c>
    </row>
    <row r="26" spans="1:13">
      <c r="A26">
        <v>26</v>
      </c>
      <c r="B26">
        <v>3321457</v>
      </c>
      <c r="C26" t="s">
        <v>12</v>
      </c>
      <c r="D26">
        <v>0.16339999999999999</v>
      </c>
      <c r="E26">
        <v>1</v>
      </c>
      <c r="F26">
        <v>0</v>
      </c>
      <c r="G26">
        <v>0.30393651127815202</v>
      </c>
      <c r="H26">
        <v>0</v>
      </c>
      <c r="I26">
        <v>0</v>
      </c>
      <c r="J26" t="s">
        <v>60</v>
      </c>
      <c r="K26">
        <v>29</v>
      </c>
      <c r="L26">
        <v>137.14203756046135</v>
      </c>
      <c r="M26">
        <v>1116.003240827536</v>
      </c>
    </row>
    <row r="27" spans="1:13">
      <c r="A27">
        <v>27</v>
      </c>
      <c r="B27">
        <v>3264446</v>
      </c>
      <c r="C27" t="s">
        <v>7</v>
      </c>
      <c r="D27">
        <v>0.16339999999999999</v>
      </c>
      <c r="E27">
        <v>1</v>
      </c>
      <c r="F27">
        <v>0</v>
      </c>
      <c r="G27">
        <v>0</v>
      </c>
      <c r="H27">
        <v>0</v>
      </c>
      <c r="I27">
        <v>0</v>
      </c>
      <c r="J27" t="s">
        <v>61</v>
      </c>
      <c r="K27">
        <v>30</v>
      </c>
      <c r="L27">
        <v>137.04096257628228</v>
      </c>
      <c r="M27">
        <v>1173.4119009773133</v>
      </c>
    </row>
    <row r="28" spans="1:13">
      <c r="A28">
        <v>28</v>
      </c>
      <c r="B28">
        <v>3264451</v>
      </c>
      <c r="C28" t="s">
        <v>12</v>
      </c>
      <c r="D28">
        <v>0.16339999999999999</v>
      </c>
      <c r="E28">
        <v>1</v>
      </c>
      <c r="F28">
        <v>1.0065654516220091</v>
      </c>
      <c r="G28">
        <v>0.33552178740501398</v>
      </c>
      <c r="H28">
        <v>0</v>
      </c>
      <c r="I28">
        <v>1</v>
      </c>
      <c r="J28" t="s">
        <v>64</v>
      </c>
      <c r="K28">
        <v>31</v>
      </c>
      <c r="L28">
        <v>145.90915252849084</v>
      </c>
      <c r="M28">
        <v>1315.4141897832533</v>
      </c>
    </row>
    <row r="29" spans="1:13">
      <c r="A29">
        <v>29</v>
      </c>
      <c r="B29">
        <v>3264463</v>
      </c>
      <c r="C29" t="s">
        <v>12</v>
      </c>
      <c r="D29">
        <v>0.16339999999999999</v>
      </c>
      <c r="E29">
        <v>1</v>
      </c>
      <c r="F29">
        <v>1.989507794380188</v>
      </c>
      <c r="G29">
        <v>0</v>
      </c>
      <c r="H29">
        <v>0</v>
      </c>
      <c r="I29">
        <v>2</v>
      </c>
      <c r="J29" t="s">
        <v>67</v>
      </c>
      <c r="K29">
        <v>32</v>
      </c>
      <c r="L29">
        <v>225.52428598297757</v>
      </c>
      <c r="M29">
        <v>3107.3779138696787</v>
      </c>
    </row>
    <row r="30" spans="1:13">
      <c r="A30">
        <v>30</v>
      </c>
      <c r="B30">
        <v>3264434</v>
      </c>
      <c r="C30" t="s">
        <v>7</v>
      </c>
      <c r="D30">
        <v>0.16339999999999999</v>
      </c>
      <c r="E30">
        <v>1</v>
      </c>
      <c r="F30">
        <v>1.1600091457366939</v>
      </c>
      <c r="G30">
        <v>0.29000228643417397</v>
      </c>
      <c r="H30">
        <v>0</v>
      </c>
      <c r="I30">
        <v>1</v>
      </c>
      <c r="J30" t="s">
        <v>70</v>
      </c>
      <c r="K30">
        <v>33</v>
      </c>
      <c r="L30">
        <v>252.48872973029893</v>
      </c>
      <c r="M30">
        <v>3117.3132212431469</v>
      </c>
    </row>
    <row r="31" spans="1:13">
      <c r="A31">
        <v>31</v>
      </c>
      <c r="B31">
        <v>3264459</v>
      </c>
      <c r="C31" t="s">
        <v>7</v>
      </c>
      <c r="D31">
        <v>0.16339999999999999</v>
      </c>
      <c r="E31">
        <v>1</v>
      </c>
      <c r="F31">
        <v>4.3026856072247028</v>
      </c>
      <c r="G31">
        <v>1.063943319022655</v>
      </c>
      <c r="H31">
        <v>1</v>
      </c>
      <c r="I31">
        <v>4</v>
      </c>
      <c r="J31" t="s">
        <v>73</v>
      </c>
      <c r="K31">
        <v>34</v>
      </c>
      <c r="L31">
        <v>296.92510566512232</v>
      </c>
      <c r="M31">
        <v>4472.7753587540683</v>
      </c>
    </row>
    <row r="32" spans="1:13">
      <c r="A32">
        <v>32</v>
      </c>
      <c r="B32">
        <v>3271148</v>
      </c>
      <c r="C32" t="s">
        <v>12</v>
      </c>
      <c r="D32">
        <v>0.16339999999999999</v>
      </c>
      <c r="E32">
        <v>1</v>
      </c>
      <c r="F32">
        <v>1.228461295366287</v>
      </c>
      <c r="G32">
        <v>0</v>
      </c>
      <c r="H32">
        <v>0</v>
      </c>
      <c r="I32">
        <v>1</v>
      </c>
      <c r="J32" t="s">
        <v>74</v>
      </c>
      <c r="K32">
        <v>35</v>
      </c>
      <c r="L32">
        <v>214.14032275916202</v>
      </c>
      <c r="M32">
        <v>2657.0661332727782</v>
      </c>
    </row>
    <row r="33" spans="1:13">
      <c r="A33">
        <v>33</v>
      </c>
      <c r="B33">
        <v>3264486</v>
      </c>
      <c r="C33" t="s">
        <v>7</v>
      </c>
      <c r="D33">
        <v>0.16339999999999999</v>
      </c>
      <c r="E33">
        <v>1</v>
      </c>
      <c r="F33">
        <v>0.72462642192840598</v>
      </c>
      <c r="G33">
        <v>0</v>
      </c>
      <c r="H33">
        <v>0</v>
      </c>
      <c r="I33">
        <v>1</v>
      </c>
      <c r="J33" t="s">
        <v>77</v>
      </c>
      <c r="K33">
        <v>36</v>
      </c>
      <c r="L33">
        <v>231.90034989473713</v>
      </c>
      <c r="M33">
        <v>2356.1468276374262</v>
      </c>
    </row>
    <row r="34" spans="1:13">
      <c r="A34">
        <v>34</v>
      </c>
      <c r="B34">
        <v>3264442</v>
      </c>
      <c r="C34" t="s">
        <v>7</v>
      </c>
      <c r="D34">
        <v>0.16339999999999999</v>
      </c>
      <c r="E34">
        <v>1</v>
      </c>
      <c r="F34">
        <v>3</v>
      </c>
      <c r="G34">
        <v>1</v>
      </c>
      <c r="H34">
        <v>1</v>
      </c>
      <c r="I34">
        <v>3</v>
      </c>
      <c r="J34" t="s">
        <v>78</v>
      </c>
      <c r="K34">
        <v>37</v>
      </c>
      <c r="L34">
        <v>351.49548833874655</v>
      </c>
      <c r="M34">
        <v>4456.3622040694927</v>
      </c>
    </row>
    <row r="35" spans="1:13">
      <c r="A35">
        <v>35</v>
      </c>
      <c r="B35">
        <v>3271282</v>
      </c>
      <c r="C35" t="s">
        <v>7</v>
      </c>
      <c r="D35">
        <v>0.16339999999999999</v>
      </c>
      <c r="E35">
        <v>1</v>
      </c>
      <c r="F35">
        <v>2.0817378833889961</v>
      </c>
      <c r="G35">
        <v>1</v>
      </c>
      <c r="H35">
        <v>1</v>
      </c>
      <c r="I35">
        <v>2</v>
      </c>
      <c r="J35" t="s">
        <v>79</v>
      </c>
      <c r="K35">
        <v>39</v>
      </c>
      <c r="L35">
        <v>277.57420921193534</v>
      </c>
      <c r="M35">
        <v>3442.5634181239434</v>
      </c>
    </row>
    <row r="36" spans="1:13">
      <c r="A36">
        <v>36</v>
      </c>
      <c r="B36">
        <v>3271152</v>
      </c>
      <c r="C36" t="s">
        <v>7</v>
      </c>
      <c r="D36">
        <v>0.16339999999999999</v>
      </c>
      <c r="E36">
        <v>1</v>
      </c>
      <c r="F36">
        <v>0</v>
      </c>
      <c r="G36">
        <v>0</v>
      </c>
      <c r="H36">
        <v>0</v>
      </c>
      <c r="I36">
        <v>0</v>
      </c>
      <c r="J36" t="s">
        <v>82</v>
      </c>
      <c r="K36">
        <v>40</v>
      </c>
      <c r="L36">
        <v>239.00287843690364</v>
      </c>
      <c r="M36">
        <v>2530.6691736429893</v>
      </c>
    </row>
    <row r="37" spans="1:13">
      <c r="A37">
        <v>37</v>
      </c>
      <c r="B37">
        <v>3264488</v>
      </c>
      <c r="C37" t="s">
        <v>7</v>
      </c>
      <c r="D37">
        <v>0.16339999999999999</v>
      </c>
      <c r="E37">
        <v>1</v>
      </c>
      <c r="F37">
        <v>0</v>
      </c>
      <c r="G37">
        <v>0</v>
      </c>
      <c r="H37">
        <v>0</v>
      </c>
      <c r="I37">
        <v>0</v>
      </c>
      <c r="J37" t="s">
        <v>85</v>
      </c>
      <c r="K37">
        <v>41</v>
      </c>
      <c r="L37">
        <v>229.46096092729664</v>
      </c>
      <c r="M37">
        <v>2572.0317955264168</v>
      </c>
    </row>
    <row r="38" spans="1:13">
      <c r="A38">
        <v>38</v>
      </c>
      <c r="B38">
        <v>3264496</v>
      </c>
      <c r="C38" t="s">
        <v>12</v>
      </c>
      <c r="D38">
        <v>0.16339999999999999</v>
      </c>
      <c r="E38">
        <v>1</v>
      </c>
      <c r="F38">
        <v>2.010492198169231</v>
      </c>
      <c r="G38">
        <v>0</v>
      </c>
      <c r="H38">
        <v>0</v>
      </c>
      <c r="I38">
        <v>2</v>
      </c>
      <c r="J38" t="s">
        <v>86</v>
      </c>
      <c r="K38">
        <v>43</v>
      </c>
      <c r="L38">
        <v>243.75909950566603</v>
      </c>
      <c r="M38">
        <v>3067.943121882975</v>
      </c>
    </row>
    <row r="39" spans="1:13">
      <c r="A39">
        <v>39</v>
      </c>
      <c r="B39">
        <v>3199681</v>
      </c>
      <c r="C39" t="s">
        <v>7</v>
      </c>
      <c r="D39">
        <v>0.17929999999999999</v>
      </c>
      <c r="E39">
        <v>1</v>
      </c>
      <c r="F39">
        <v>1.198325037956238</v>
      </c>
      <c r="G39">
        <v>0.239665001630783</v>
      </c>
      <c r="H39">
        <v>0</v>
      </c>
      <c r="I39">
        <v>1</v>
      </c>
      <c r="J39" t="s">
        <v>87</v>
      </c>
      <c r="K39">
        <v>44</v>
      </c>
      <c r="L39">
        <v>199.67147007469305</v>
      </c>
      <c r="M39">
        <v>1386.6972422308372</v>
      </c>
    </row>
    <row r="40" spans="1:13">
      <c r="A40">
        <v>40</v>
      </c>
      <c r="B40">
        <v>3200406</v>
      </c>
      <c r="C40" t="s">
        <v>7</v>
      </c>
      <c r="D40">
        <v>0.17929999999999999</v>
      </c>
      <c r="E40">
        <v>1</v>
      </c>
      <c r="F40">
        <v>3.8016750812530522</v>
      </c>
      <c r="G40">
        <v>0.76033502817153897</v>
      </c>
      <c r="H40">
        <v>1</v>
      </c>
      <c r="I40">
        <v>4</v>
      </c>
      <c r="J40" t="s">
        <v>88</v>
      </c>
      <c r="K40">
        <v>45</v>
      </c>
      <c r="L40">
        <v>266.09899474449531</v>
      </c>
      <c r="M40">
        <v>3543.8562488318153</v>
      </c>
    </row>
    <row r="41" spans="1:13">
      <c r="A41">
        <v>41</v>
      </c>
      <c r="B41">
        <v>3200257</v>
      </c>
      <c r="C41" t="s">
        <v>7</v>
      </c>
      <c r="D41">
        <v>0.17929999999999999</v>
      </c>
      <c r="E41">
        <v>1</v>
      </c>
      <c r="F41">
        <v>2.1620688438415532</v>
      </c>
      <c r="G41">
        <v>0.54051721096038796</v>
      </c>
      <c r="H41">
        <v>1</v>
      </c>
      <c r="I41">
        <v>2</v>
      </c>
      <c r="J41" t="s">
        <v>92</v>
      </c>
      <c r="K41">
        <v>47</v>
      </c>
      <c r="L41">
        <v>215.93594245751308</v>
      </c>
      <c r="M41">
        <v>2275.1481616894325</v>
      </c>
    </row>
    <row r="42" spans="1:13">
      <c r="A42">
        <v>42</v>
      </c>
      <c r="B42">
        <v>3200379</v>
      </c>
      <c r="C42" t="s">
        <v>7</v>
      </c>
      <c r="D42">
        <v>0.17929999999999999</v>
      </c>
      <c r="E42">
        <v>1</v>
      </c>
      <c r="F42">
        <v>2.7317872047424321</v>
      </c>
      <c r="G42">
        <v>0.216042995452881</v>
      </c>
      <c r="H42">
        <v>0</v>
      </c>
      <c r="I42">
        <v>3</v>
      </c>
      <c r="J42" t="s">
        <v>93</v>
      </c>
      <c r="K42">
        <v>48</v>
      </c>
      <c r="L42">
        <v>247.02566818898782</v>
      </c>
      <c r="M42">
        <v>3030.0220359616646</v>
      </c>
    </row>
    <row r="43" spans="1:13">
      <c r="A43">
        <v>43</v>
      </c>
      <c r="B43">
        <v>3320498</v>
      </c>
      <c r="C43" t="s">
        <v>12</v>
      </c>
      <c r="D43">
        <v>0.17929999999999999</v>
      </c>
      <c r="E43">
        <v>1</v>
      </c>
      <c r="F43">
        <v>0.80688458681106601</v>
      </c>
      <c r="G43">
        <v>0</v>
      </c>
      <c r="H43">
        <v>0</v>
      </c>
      <c r="I43">
        <v>1</v>
      </c>
      <c r="J43" t="s">
        <v>94</v>
      </c>
      <c r="K43">
        <v>49</v>
      </c>
      <c r="L43">
        <v>140.47088992095348</v>
      </c>
      <c r="M43">
        <v>886.45195538213909</v>
      </c>
    </row>
    <row r="44" spans="1:13">
      <c r="A44">
        <v>44</v>
      </c>
      <c r="B44">
        <v>3199725</v>
      </c>
      <c r="C44" t="s">
        <v>7</v>
      </c>
      <c r="D44">
        <v>0.17929999999999999</v>
      </c>
      <c r="E44">
        <v>1</v>
      </c>
      <c r="F44">
        <v>0.56923580169677701</v>
      </c>
      <c r="G44">
        <v>0</v>
      </c>
      <c r="H44">
        <v>0</v>
      </c>
      <c r="I44">
        <v>1</v>
      </c>
      <c r="J44" t="s">
        <v>95</v>
      </c>
      <c r="K44">
        <v>50</v>
      </c>
      <c r="L44">
        <v>105.3311619729337</v>
      </c>
      <c r="M44">
        <v>680.80110406372683</v>
      </c>
    </row>
    <row r="45" spans="1:13">
      <c r="A45">
        <v>45</v>
      </c>
      <c r="B45">
        <v>3199846</v>
      </c>
      <c r="C45" t="s">
        <v>7</v>
      </c>
      <c r="D45">
        <v>0.17929999999999999</v>
      </c>
      <c r="E45">
        <v>1</v>
      </c>
      <c r="F45">
        <v>4.3483972549438477</v>
      </c>
      <c r="G45">
        <v>1.0034762620925901</v>
      </c>
      <c r="H45">
        <v>1</v>
      </c>
      <c r="I45">
        <v>4</v>
      </c>
      <c r="J45" t="s">
        <v>96</v>
      </c>
      <c r="K45">
        <v>51</v>
      </c>
      <c r="L45">
        <v>324.32176597789538</v>
      </c>
      <c r="M45">
        <v>4869.925872772822</v>
      </c>
    </row>
    <row r="46" spans="1:13">
      <c r="A46">
        <v>46</v>
      </c>
      <c r="B46">
        <v>3199637</v>
      </c>
      <c r="C46" t="s">
        <v>12</v>
      </c>
      <c r="D46">
        <v>0.17929999999999999</v>
      </c>
      <c r="E46">
        <v>1</v>
      </c>
      <c r="F46">
        <v>0.76635801792144798</v>
      </c>
      <c r="G46">
        <v>0.19158950448036199</v>
      </c>
      <c r="H46">
        <v>0</v>
      </c>
      <c r="I46">
        <v>1</v>
      </c>
      <c r="J46" t="s">
        <v>99</v>
      </c>
      <c r="K46">
        <v>52</v>
      </c>
      <c r="L46">
        <v>187.85070308934147</v>
      </c>
      <c r="M46">
        <v>1721.6622786079768</v>
      </c>
    </row>
    <row r="47" spans="1:13">
      <c r="A47">
        <v>47</v>
      </c>
      <c r="B47">
        <v>3203980</v>
      </c>
      <c r="C47" t="s">
        <v>12</v>
      </c>
      <c r="D47">
        <v>0.17929999999999999</v>
      </c>
      <c r="E47">
        <v>1</v>
      </c>
      <c r="F47">
        <v>0.41232600808143599</v>
      </c>
      <c r="G47">
        <v>0</v>
      </c>
      <c r="H47">
        <v>0</v>
      </c>
      <c r="I47">
        <v>0</v>
      </c>
      <c r="J47" t="s">
        <v>100</v>
      </c>
      <c r="K47">
        <v>53</v>
      </c>
      <c r="L47">
        <v>186.97387203649899</v>
      </c>
      <c r="M47">
        <v>1652.2158816045817</v>
      </c>
    </row>
    <row r="48" spans="1:13">
      <c r="A48">
        <v>48</v>
      </c>
      <c r="B48">
        <v>3199665</v>
      </c>
      <c r="C48" t="s">
        <v>7</v>
      </c>
      <c r="D48">
        <v>0.17929999999999999</v>
      </c>
      <c r="E48">
        <v>1</v>
      </c>
      <c r="F48">
        <v>0.777890205383301</v>
      </c>
      <c r="G48">
        <v>0.777890205383301</v>
      </c>
      <c r="H48">
        <v>1</v>
      </c>
      <c r="I48">
        <v>1</v>
      </c>
      <c r="J48" t="s">
        <v>103</v>
      </c>
      <c r="K48">
        <v>54</v>
      </c>
      <c r="L48">
        <v>292.84956157918697</v>
      </c>
      <c r="M48">
        <v>4484.5463883639841</v>
      </c>
    </row>
    <row r="49" spans="1:13">
      <c r="A49">
        <v>49</v>
      </c>
      <c r="B49">
        <v>3200489</v>
      </c>
      <c r="C49" t="s">
        <v>7</v>
      </c>
      <c r="D49">
        <v>0.17929999999999999</v>
      </c>
      <c r="E49">
        <v>1</v>
      </c>
      <c r="F49">
        <v>3.5400781631469731</v>
      </c>
      <c r="G49">
        <v>0.81694108247757002</v>
      </c>
      <c r="H49">
        <v>1</v>
      </c>
      <c r="I49">
        <v>4</v>
      </c>
      <c r="J49" t="s">
        <v>104</v>
      </c>
      <c r="K49">
        <v>55</v>
      </c>
      <c r="L49">
        <v>258.5276342535131</v>
      </c>
      <c r="M49">
        <v>2981.6374258321507</v>
      </c>
    </row>
    <row r="50" spans="1:13">
      <c r="A50">
        <v>50</v>
      </c>
      <c r="B50">
        <v>3206581</v>
      </c>
      <c r="C50" t="s">
        <v>7</v>
      </c>
      <c r="D50">
        <v>0.17929999999999999</v>
      </c>
      <c r="E50">
        <v>1</v>
      </c>
      <c r="F50">
        <v>2.6930420398712158</v>
      </c>
      <c r="G50">
        <v>0.89768069982528698</v>
      </c>
      <c r="H50">
        <v>1</v>
      </c>
      <c r="I50">
        <v>3</v>
      </c>
      <c r="J50" t="s">
        <v>105</v>
      </c>
      <c r="K50">
        <v>56</v>
      </c>
      <c r="L50">
        <v>261.9778092740957</v>
      </c>
      <c r="M50">
        <v>3652.1311824917029</v>
      </c>
    </row>
    <row r="51" spans="1:13">
      <c r="A51">
        <v>51</v>
      </c>
      <c r="B51">
        <v>3206816</v>
      </c>
      <c r="C51" t="s">
        <v>12</v>
      </c>
      <c r="D51">
        <v>0.17929999999999999</v>
      </c>
      <c r="E51">
        <v>1</v>
      </c>
      <c r="F51">
        <v>0.30695790052413902</v>
      </c>
      <c r="G51">
        <v>0.102319300174713</v>
      </c>
      <c r="H51">
        <v>0</v>
      </c>
      <c r="I51">
        <v>0</v>
      </c>
      <c r="J51" t="s">
        <v>108</v>
      </c>
      <c r="K51">
        <v>57</v>
      </c>
      <c r="L51">
        <v>95.579267135112133</v>
      </c>
      <c r="M51">
        <v>575.78958606037702</v>
      </c>
    </row>
    <row r="52" spans="1:13">
      <c r="A52">
        <v>52</v>
      </c>
      <c r="B52">
        <v>3200079</v>
      </c>
      <c r="C52" t="s">
        <v>7</v>
      </c>
      <c r="D52">
        <v>0.17929999999999999</v>
      </c>
      <c r="E52">
        <v>1</v>
      </c>
      <c r="F52">
        <v>3.3600847721099849</v>
      </c>
      <c r="G52">
        <v>1.3400211930274959</v>
      </c>
      <c r="H52">
        <v>1</v>
      </c>
      <c r="I52">
        <v>3</v>
      </c>
      <c r="J52" t="s">
        <v>109</v>
      </c>
      <c r="K52">
        <v>58</v>
      </c>
      <c r="L52">
        <v>300.22311549121787</v>
      </c>
      <c r="M52">
        <v>4928.7457607399538</v>
      </c>
    </row>
    <row r="53" spans="1:13">
      <c r="A53">
        <v>53</v>
      </c>
      <c r="B53">
        <v>3203579</v>
      </c>
      <c r="C53" t="s">
        <v>7</v>
      </c>
      <c r="D53">
        <v>0.17929999999999999</v>
      </c>
      <c r="E53">
        <v>1</v>
      </c>
      <c r="F53">
        <v>4</v>
      </c>
      <c r="G53">
        <v>1</v>
      </c>
      <c r="H53">
        <v>1</v>
      </c>
      <c r="I53">
        <v>4</v>
      </c>
      <c r="J53" t="s">
        <v>110</v>
      </c>
      <c r="K53">
        <v>59</v>
      </c>
      <c r="L53">
        <v>286.06810125873341</v>
      </c>
      <c r="M53">
        <v>3991.0242625666192</v>
      </c>
    </row>
    <row r="54" spans="1:13">
      <c r="A54">
        <v>54</v>
      </c>
      <c r="B54">
        <v>3204113</v>
      </c>
      <c r="C54" t="s">
        <v>12</v>
      </c>
      <c r="D54">
        <v>0.17929999999999999</v>
      </c>
      <c r="E54">
        <v>1</v>
      </c>
      <c r="F54">
        <v>1.509265542030334</v>
      </c>
      <c r="G54">
        <v>0</v>
      </c>
      <c r="H54">
        <v>0</v>
      </c>
      <c r="I54">
        <v>2</v>
      </c>
      <c r="J54" t="s">
        <v>111</v>
      </c>
      <c r="K54">
        <v>60</v>
      </c>
      <c r="L54">
        <v>305.48590928752685</v>
      </c>
      <c r="M54">
        <v>2922.4399820081662</v>
      </c>
    </row>
    <row r="55" spans="1:13">
      <c r="A55">
        <v>55</v>
      </c>
      <c r="B55">
        <v>3203747</v>
      </c>
      <c r="C55" t="s">
        <v>12</v>
      </c>
      <c r="D55">
        <v>0.17929999999999999</v>
      </c>
      <c r="E55">
        <v>1</v>
      </c>
      <c r="F55">
        <v>3.9999997615814209</v>
      </c>
      <c r="G55">
        <v>0.99999988079071001</v>
      </c>
      <c r="H55">
        <v>1</v>
      </c>
      <c r="I55">
        <v>4</v>
      </c>
      <c r="J55" t="s">
        <v>112</v>
      </c>
      <c r="K55">
        <v>61</v>
      </c>
      <c r="L55">
        <v>242.1449543033267</v>
      </c>
      <c r="M55">
        <v>3564.9572785961741</v>
      </c>
    </row>
    <row r="56" spans="1:13">
      <c r="A56">
        <v>56</v>
      </c>
      <c r="B56">
        <v>3269291</v>
      </c>
      <c r="C56" t="s">
        <v>12</v>
      </c>
      <c r="D56">
        <v>0.16339999999999999</v>
      </c>
      <c r="E56">
        <v>1</v>
      </c>
      <c r="F56">
        <v>0</v>
      </c>
      <c r="G56">
        <v>0</v>
      </c>
      <c r="H56">
        <v>0</v>
      </c>
      <c r="I56">
        <v>0</v>
      </c>
      <c r="J56" t="s">
        <v>113</v>
      </c>
      <c r="K56">
        <v>62</v>
      </c>
      <c r="L56">
        <v>202.54675839206021</v>
      </c>
      <c r="M56">
        <v>1997.7292818143435</v>
      </c>
    </row>
    <row r="57" spans="1:13">
      <c r="A57">
        <v>57</v>
      </c>
      <c r="B57">
        <v>3470153</v>
      </c>
      <c r="C57" t="s">
        <v>7</v>
      </c>
      <c r="D57">
        <v>0.29530000000000001</v>
      </c>
      <c r="F57">
        <v>1.9999997615814209</v>
      </c>
      <c r="G57">
        <v>0</v>
      </c>
      <c r="H57">
        <v>0</v>
      </c>
      <c r="I57">
        <v>2</v>
      </c>
      <c r="J57" t="s">
        <v>116</v>
      </c>
      <c r="K57">
        <v>63</v>
      </c>
      <c r="L57">
        <v>207.099099978477</v>
      </c>
      <c r="M57">
        <v>1548.9601213988128</v>
      </c>
    </row>
    <row r="58" spans="1:13">
      <c r="A58">
        <v>58</v>
      </c>
      <c r="B58">
        <v>3494804</v>
      </c>
      <c r="C58" t="s">
        <v>7</v>
      </c>
      <c r="D58">
        <v>0.29530000000000001</v>
      </c>
      <c r="F58">
        <v>1.9999997615814209</v>
      </c>
      <c r="G58">
        <v>0.99999988079071001</v>
      </c>
      <c r="H58">
        <v>1</v>
      </c>
      <c r="I58">
        <v>2</v>
      </c>
      <c r="J58" t="s">
        <v>119</v>
      </c>
      <c r="K58">
        <v>64</v>
      </c>
      <c r="L58">
        <v>265.40004517022385</v>
      </c>
      <c r="M58">
        <v>2895.0043333989738</v>
      </c>
    </row>
    <row r="59" spans="1:13">
      <c r="A59">
        <v>59</v>
      </c>
      <c r="B59">
        <v>3471996</v>
      </c>
      <c r="C59" t="s">
        <v>7</v>
      </c>
      <c r="D59">
        <v>0.29530000000000001</v>
      </c>
      <c r="F59">
        <v>1</v>
      </c>
      <c r="G59">
        <v>0</v>
      </c>
      <c r="H59">
        <v>0</v>
      </c>
      <c r="I59">
        <v>1</v>
      </c>
      <c r="J59" t="s">
        <v>120</v>
      </c>
      <c r="K59">
        <v>65</v>
      </c>
      <c r="L59">
        <v>148.16352724191518</v>
      </c>
      <c r="M59">
        <v>1363.2743159366605</v>
      </c>
    </row>
    <row r="60" spans="1:13">
      <c r="A60">
        <v>60</v>
      </c>
      <c r="B60">
        <v>3473866</v>
      </c>
      <c r="C60" t="s">
        <v>7</v>
      </c>
      <c r="D60">
        <v>0.29530000000000001</v>
      </c>
      <c r="F60">
        <v>2</v>
      </c>
      <c r="G60">
        <v>1</v>
      </c>
      <c r="H60">
        <v>1</v>
      </c>
      <c r="I60">
        <v>2</v>
      </c>
      <c r="J60" t="s">
        <v>121</v>
      </c>
      <c r="K60">
        <v>66</v>
      </c>
      <c r="L60">
        <v>184.31643939049152</v>
      </c>
      <c r="M60">
        <v>1970.6873707149123</v>
      </c>
    </row>
    <row r="61" spans="1:13">
      <c r="A61">
        <v>61</v>
      </c>
      <c r="B61">
        <v>3480739</v>
      </c>
      <c r="C61" t="s">
        <v>7</v>
      </c>
      <c r="D61">
        <v>0.29530000000000001</v>
      </c>
      <c r="F61">
        <v>1.0568956136703489</v>
      </c>
      <c r="G61">
        <v>0.528447806835175</v>
      </c>
      <c r="H61">
        <v>1</v>
      </c>
      <c r="I61">
        <v>1</v>
      </c>
      <c r="J61" t="s">
        <v>122</v>
      </c>
      <c r="K61">
        <v>68</v>
      </c>
      <c r="L61">
        <v>143.35824956774252</v>
      </c>
      <c r="M61">
        <v>1210.1976728160944</v>
      </c>
    </row>
    <row r="62" spans="1:13">
      <c r="A62">
        <v>62</v>
      </c>
      <c r="B62">
        <v>3473031</v>
      </c>
      <c r="C62" t="s">
        <v>7</v>
      </c>
      <c r="D62">
        <v>0.29530000000000001</v>
      </c>
      <c r="F62">
        <v>1.428088635206223</v>
      </c>
      <c r="G62">
        <v>0.71404431760311105</v>
      </c>
      <c r="H62">
        <v>1</v>
      </c>
      <c r="I62">
        <v>1</v>
      </c>
      <c r="J62" t="s">
        <v>125</v>
      </c>
      <c r="K62">
        <v>69</v>
      </c>
      <c r="L62">
        <v>181.01108181888216</v>
      </c>
      <c r="M62">
        <v>1784.9025361509619</v>
      </c>
    </row>
    <row r="63" spans="1:13">
      <c r="A63">
        <v>63</v>
      </c>
      <c r="B63">
        <v>3493878</v>
      </c>
      <c r="C63" t="s">
        <v>7</v>
      </c>
      <c r="D63">
        <v>0.29530000000000001</v>
      </c>
      <c r="F63">
        <v>1.4795874357223511</v>
      </c>
      <c r="G63">
        <v>0.73979371786117598</v>
      </c>
      <c r="H63">
        <v>1</v>
      </c>
      <c r="I63">
        <v>1</v>
      </c>
      <c r="J63" t="s">
        <v>126</v>
      </c>
      <c r="K63">
        <v>70</v>
      </c>
      <c r="L63">
        <v>182.44945790534433</v>
      </c>
      <c r="M63">
        <v>1912.3508762491188</v>
      </c>
    </row>
    <row r="64" spans="1:13">
      <c r="A64">
        <v>64</v>
      </c>
      <c r="B64">
        <v>3471142</v>
      </c>
      <c r="C64" t="s">
        <v>7</v>
      </c>
      <c r="D64">
        <v>0.29530000000000001</v>
      </c>
      <c r="F64">
        <v>1.044622596353292</v>
      </c>
      <c r="G64">
        <v>0.35411229543387901</v>
      </c>
      <c r="H64">
        <v>0</v>
      </c>
      <c r="I64">
        <v>1</v>
      </c>
      <c r="J64" t="s">
        <v>127</v>
      </c>
      <c r="K64">
        <v>71</v>
      </c>
      <c r="L64">
        <v>166.36200683018876</v>
      </c>
      <c r="M64">
        <v>1561.302885470421</v>
      </c>
    </row>
    <row r="65" spans="1:13">
      <c r="A65">
        <v>65</v>
      </c>
      <c r="B65">
        <v>3482453</v>
      </c>
      <c r="C65" t="s">
        <v>12</v>
      </c>
      <c r="D65">
        <v>0.29530000000000001</v>
      </c>
      <c r="F65">
        <v>0.44082871079444902</v>
      </c>
      <c r="G65">
        <v>0.146942898631096</v>
      </c>
      <c r="H65">
        <v>0</v>
      </c>
      <c r="I65">
        <v>0</v>
      </c>
      <c r="J65" t="s">
        <v>128</v>
      </c>
      <c r="K65">
        <v>72</v>
      </c>
      <c r="L65">
        <v>106.37244225380981</v>
      </c>
      <c r="M65">
        <v>698.42609527182412</v>
      </c>
    </row>
    <row r="66" spans="1:13">
      <c r="A66">
        <v>66</v>
      </c>
      <c r="B66">
        <v>3472047</v>
      </c>
      <c r="C66" t="s">
        <v>7</v>
      </c>
      <c r="D66">
        <v>0.29530000000000001</v>
      </c>
      <c r="F66">
        <v>1.5499769449234011</v>
      </c>
      <c r="G66">
        <v>0.51665902137756303</v>
      </c>
      <c r="H66">
        <v>1</v>
      </c>
      <c r="I66">
        <v>2</v>
      </c>
      <c r="J66" t="s">
        <v>129</v>
      </c>
      <c r="K66">
        <v>73</v>
      </c>
      <c r="L66">
        <v>236.12115750023324</v>
      </c>
      <c r="M66">
        <v>2614.6521873801148</v>
      </c>
    </row>
    <row r="67" spans="1:13">
      <c r="A67">
        <v>67</v>
      </c>
      <c r="B67">
        <v>3489258</v>
      </c>
      <c r="C67" t="s">
        <v>7</v>
      </c>
      <c r="D67">
        <v>0.29530000000000001</v>
      </c>
      <c r="F67">
        <v>1.258217573165894</v>
      </c>
      <c r="G67">
        <v>0.629108786582947</v>
      </c>
      <c r="H67">
        <v>1</v>
      </c>
      <c r="I67">
        <v>1</v>
      </c>
      <c r="J67" t="s">
        <v>130</v>
      </c>
      <c r="K67">
        <v>74</v>
      </c>
      <c r="L67">
        <v>183.67583472758568</v>
      </c>
      <c r="M67">
        <v>1825.0165067601342</v>
      </c>
    </row>
    <row r="68" spans="1:13">
      <c r="A68">
        <v>68</v>
      </c>
      <c r="B68">
        <v>3475318</v>
      </c>
      <c r="C68" t="s">
        <v>7</v>
      </c>
      <c r="D68">
        <v>0.29530000000000001</v>
      </c>
      <c r="F68">
        <v>1.499715328216553</v>
      </c>
      <c r="G68">
        <v>0.49990510940551802</v>
      </c>
      <c r="H68">
        <v>0</v>
      </c>
      <c r="I68">
        <v>1</v>
      </c>
      <c r="J68" t="s">
        <v>134</v>
      </c>
      <c r="K68">
        <v>76</v>
      </c>
      <c r="L68">
        <v>207.66154486489171</v>
      </c>
      <c r="M68">
        <v>1844.0737938344921</v>
      </c>
    </row>
    <row r="69" spans="1:13">
      <c r="A69">
        <v>69</v>
      </c>
      <c r="B69">
        <v>3480738</v>
      </c>
      <c r="C69" t="s">
        <v>7</v>
      </c>
      <c r="D69">
        <v>0.29530000000000001</v>
      </c>
      <c r="F69">
        <v>2.000523567199707</v>
      </c>
      <c r="G69">
        <v>0.40010470151901201</v>
      </c>
      <c r="H69">
        <v>0</v>
      </c>
      <c r="I69">
        <v>2</v>
      </c>
      <c r="J69" t="s">
        <v>139</v>
      </c>
      <c r="K69">
        <v>77</v>
      </c>
      <c r="L69">
        <v>289.70406407831507</v>
      </c>
      <c r="M69">
        <v>3275.3029107354191</v>
      </c>
    </row>
    <row r="70" spans="1:13">
      <c r="A70">
        <v>70</v>
      </c>
      <c r="B70">
        <v>3473918</v>
      </c>
      <c r="C70" t="s">
        <v>7</v>
      </c>
      <c r="D70">
        <v>0.29530000000000001</v>
      </c>
      <c r="F70">
        <v>2.306794404983521</v>
      </c>
      <c r="G70">
        <v>0.57669860124588002</v>
      </c>
      <c r="H70">
        <v>1</v>
      </c>
      <c r="I70">
        <v>2</v>
      </c>
      <c r="J70" t="s">
        <v>140</v>
      </c>
      <c r="K70">
        <v>78</v>
      </c>
      <c r="L70">
        <v>246.5780733865609</v>
      </c>
      <c r="M70">
        <v>2693.343526292464</v>
      </c>
    </row>
    <row r="71" spans="1:13">
      <c r="A71">
        <v>71</v>
      </c>
      <c r="B71">
        <v>3478355</v>
      </c>
      <c r="C71" t="s">
        <v>7</v>
      </c>
      <c r="D71">
        <v>0.29530000000000001</v>
      </c>
      <c r="F71">
        <v>2.4334641695022579</v>
      </c>
      <c r="G71">
        <v>0.79343068599700906</v>
      </c>
      <c r="H71">
        <v>1</v>
      </c>
      <c r="I71">
        <v>2</v>
      </c>
      <c r="J71" t="s">
        <v>141</v>
      </c>
      <c r="K71">
        <v>79</v>
      </c>
      <c r="L71">
        <v>236.6920063029323</v>
      </c>
      <c r="M71">
        <v>2845.6926495761149</v>
      </c>
    </row>
    <row r="72" spans="1:13">
      <c r="A72">
        <v>72</v>
      </c>
      <c r="B72">
        <v>3481206</v>
      </c>
      <c r="C72" t="s">
        <v>7</v>
      </c>
      <c r="D72">
        <v>0.29530000000000001</v>
      </c>
      <c r="F72">
        <v>1.259741425514221</v>
      </c>
      <c r="G72">
        <v>0.62987071275711104</v>
      </c>
      <c r="H72">
        <v>1</v>
      </c>
      <c r="I72">
        <v>1</v>
      </c>
      <c r="J72" t="s">
        <v>142</v>
      </c>
      <c r="K72">
        <v>80</v>
      </c>
      <c r="L72">
        <v>173.1025215021586</v>
      </c>
      <c r="M72">
        <v>1654.2382036225949</v>
      </c>
    </row>
    <row r="73" spans="1:13">
      <c r="A73">
        <v>73</v>
      </c>
      <c r="B73">
        <v>3478827</v>
      </c>
      <c r="C73" t="s">
        <v>7</v>
      </c>
      <c r="D73">
        <v>0.29530000000000001</v>
      </c>
      <c r="F73">
        <v>0.90442901849746704</v>
      </c>
      <c r="G73">
        <v>0.45221450924873402</v>
      </c>
      <c r="H73">
        <v>0</v>
      </c>
      <c r="I73">
        <v>1</v>
      </c>
      <c r="J73" t="s">
        <v>143</v>
      </c>
      <c r="K73">
        <v>81</v>
      </c>
      <c r="L73">
        <v>158.15793110686639</v>
      </c>
      <c r="M73">
        <v>1464.5004567436106</v>
      </c>
    </row>
    <row r="74" spans="1:13">
      <c r="A74">
        <v>74</v>
      </c>
      <c r="B74">
        <v>3488282</v>
      </c>
      <c r="C74" t="s">
        <v>7</v>
      </c>
      <c r="D74">
        <v>0.29530000000000001</v>
      </c>
      <c r="F74">
        <v>2.483475923538208</v>
      </c>
      <c r="G74">
        <v>0.620868980884552</v>
      </c>
      <c r="H74">
        <v>1</v>
      </c>
      <c r="I74">
        <v>2</v>
      </c>
      <c r="J74" t="s">
        <v>144</v>
      </c>
      <c r="K74">
        <v>82</v>
      </c>
      <c r="L74">
        <v>253.73771073670537</v>
      </c>
      <c r="M74">
        <v>2897.9658472777555</v>
      </c>
    </row>
    <row r="75" spans="1:13">
      <c r="A75">
        <v>75</v>
      </c>
      <c r="B75">
        <v>3485353</v>
      </c>
      <c r="C75" t="s">
        <v>7</v>
      </c>
      <c r="D75">
        <v>0.29530000000000001</v>
      </c>
      <c r="F75">
        <v>2.222167015075684</v>
      </c>
      <c r="G75">
        <v>0.74072229862213101</v>
      </c>
      <c r="H75">
        <v>1</v>
      </c>
      <c r="I75">
        <v>2</v>
      </c>
      <c r="J75" t="s">
        <v>145</v>
      </c>
      <c r="K75">
        <v>83</v>
      </c>
      <c r="L75">
        <v>287.6949203870314</v>
      </c>
      <c r="M75">
        <v>3553.5502858654859</v>
      </c>
    </row>
    <row r="76" spans="1:13">
      <c r="A76">
        <v>76</v>
      </c>
      <c r="B76">
        <v>3479296</v>
      </c>
      <c r="C76" t="s">
        <v>7</v>
      </c>
      <c r="D76">
        <v>0.29530000000000001</v>
      </c>
      <c r="F76">
        <v>1.805497825145721</v>
      </c>
      <c r="G76">
        <v>0.60183261334896099</v>
      </c>
      <c r="H76">
        <v>1</v>
      </c>
      <c r="I76">
        <v>2</v>
      </c>
      <c r="J76" t="s">
        <v>147</v>
      </c>
      <c r="K76">
        <v>84</v>
      </c>
      <c r="L76">
        <v>280.6902922098796</v>
      </c>
      <c r="M76">
        <v>3024.3587791752134</v>
      </c>
    </row>
    <row r="77" spans="1:13">
      <c r="A77">
        <v>77</v>
      </c>
      <c r="B77">
        <v>3475112</v>
      </c>
      <c r="C77" t="s">
        <v>7</v>
      </c>
      <c r="D77">
        <v>0.29530000000000001</v>
      </c>
      <c r="F77">
        <v>1.907203793525696</v>
      </c>
      <c r="G77">
        <v>0.63573461771011397</v>
      </c>
      <c r="H77">
        <v>1</v>
      </c>
      <c r="I77">
        <v>2</v>
      </c>
      <c r="J77" t="s">
        <v>148</v>
      </c>
      <c r="K77">
        <v>85</v>
      </c>
      <c r="L77">
        <v>266.39914093007326</v>
      </c>
      <c r="M77">
        <v>2710.3901105020541</v>
      </c>
    </row>
    <row r="78" spans="1:13">
      <c r="A78">
        <v>78</v>
      </c>
      <c r="B78">
        <v>3495478</v>
      </c>
      <c r="C78" t="s">
        <v>7</v>
      </c>
      <c r="D78">
        <v>0.16339999999999999</v>
      </c>
      <c r="E78">
        <v>1</v>
      </c>
      <c r="F78">
        <v>0</v>
      </c>
      <c r="G78">
        <v>0.83160752058029197</v>
      </c>
      <c r="H78">
        <v>1</v>
      </c>
      <c r="I78">
        <v>0</v>
      </c>
      <c r="J78" t="s">
        <v>149</v>
      </c>
      <c r="K78">
        <v>86</v>
      </c>
      <c r="L78">
        <v>314.28025492056759</v>
      </c>
      <c r="M78">
        <v>4990.582718990544</v>
      </c>
    </row>
    <row r="79" spans="1:13">
      <c r="A79">
        <v>79</v>
      </c>
      <c r="B79">
        <v>3495468</v>
      </c>
      <c r="C79" t="s">
        <v>12</v>
      </c>
      <c r="D79">
        <v>0.16339999999999999</v>
      </c>
      <c r="E79">
        <v>1</v>
      </c>
      <c r="F79">
        <v>0</v>
      </c>
      <c r="G79">
        <v>0.168392494320869</v>
      </c>
      <c r="H79">
        <v>0</v>
      </c>
      <c r="I79">
        <v>0</v>
      </c>
      <c r="J79" t="s">
        <v>150</v>
      </c>
      <c r="K79">
        <v>87</v>
      </c>
      <c r="L79">
        <v>133.61217767749719</v>
      </c>
      <c r="M79">
        <v>1050.553513909251</v>
      </c>
    </row>
    <row r="80" spans="1:13">
      <c r="A80">
        <v>80</v>
      </c>
      <c r="B80">
        <v>3454104</v>
      </c>
      <c r="C80" t="s">
        <v>12</v>
      </c>
      <c r="D80">
        <v>0.16339999999999999</v>
      </c>
      <c r="E80">
        <v>1</v>
      </c>
      <c r="F80">
        <v>0</v>
      </c>
      <c r="G80">
        <v>0</v>
      </c>
      <c r="H80">
        <v>0</v>
      </c>
      <c r="I80">
        <v>0</v>
      </c>
      <c r="J80" t="s">
        <v>151</v>
      </c>
      <c r="K80">
        <v>89</v>
      </c>
      <c r="L80">
        <v>189.14639341311272</v>
      </c>
      <c r="M80">
        <v>1410.8366676345117</v>
      </c>
    </row>
    <row r="81" spans="1:13">
      <c r="A81">
        <v>81</v>
      </c>
      <c r="B81">
        <v>3468651</v>
      </c>
      <c r="C81" t="s">
        <v>12</v>
      </c>
      <c r="D81">
        <v>0.16339999999999999</v>
      </c>
      <c r="E81">
        <v>1</v>
      </c>
      <c r="F81">
        <v>0</v>
      </c>
      <c r="G81">
        <v>0</v>
      </c>
      <c r="H81">
        <v>0</v>
      </c>
      <c r="I81">
        <v>0</v>
      </c>
      <c r="J81" t="s">
        <v>154</v>
      </c>
      <c r="K81">
        <v>90</v>
      </c>
      <c r="L81">
        <v>146.32333187677602</v>
      </c>
      <c r="M81">
        <v>900.4067172382006</v>
      </c>
    </row>
    <row r="82" spans="1:13">
      <c r="A82">
        <v>82</v>
      </c>
      <c r="B82">
        <v>3454210</v>
      </c>
      <c r="C82" t="s">
        <v>12</v>
      </c>
      <c r="D82">
        <v>0.16339999999999999</v>
      </c>
      <c r="E82">
        <v>1</v>
      </c>
      <c r="F82">
        <v>0</v>
      </c>
      <c r="G82">
        <v>0</v>
      </c>
      <c r="H82">
        <v>0</v>
      </c>
      <c r="I82">
        <v>0</v>
      </c>
      <c r="J82" t="s">
        <v>155</v>
      </c>
      <c r="K82">
        <v>91</v>
      </c>
      <c r="L82">
        <v>229.31278791676613</v>
      </c>
      <c r="M82">
        <v>3268.4275439099056</v>
      </c>
    </row>
    <row r="83" spans="1:13">
      <c r="A83">
        <v>83</v>
      </c>
      <c r="B83">
        <v>3496154</v>
      </c>
      <c r="C83" t="s">
        <v>7</v>
      </c>
      <c r="D83">
        <v>0.29530000000000001</v>
      </c>
      <c r="E83">
        <v>1</v>
      </c>
      <c r="F83">
        <v>1</v>
      </c>
      <c r="G83">
        <v>0</v>
      </c>
      <c r="H83">
        <v>0</v>
      </c>
      <c r="I83">
        <v>1</v>
      </c>
      <c r="J83" t="s">
        <v>156</v>
      </c>
      <c r="K83">
        <v>92</v>
      </c>
      <c r="L83">
        <v>170.34064447012028</v>
      </c>
      <c r="M83">
        <v>1621.6319538402765</v>
      </c>
    </row>
    <row r="84" spans="1:13">
      <c r="A84">
        <v>84</v>
      </c>
      <c r="B84">
        <v>3450990</v>
      </c>
      <c r="C84" t="s">
        <v>12</v>
      </c>
      <c r="D84">
        <v>0.16339999999999999</v>
      </c>
      <c r="E84">
        <v>1</v>
      </c>
      <c r="F84">
        <v>0.82042318582534801</v>
      </c>
      <c r="G84">
        <v>0.41021159291267401</v>
      </c>
      <c r="H84">
        <v>0</v>
      </c>
      <c r="I84">
        <v>1</v>
      </c>
      <c r="J84" t="s">
        <v>159</v>
      </c>
      <c r="K84">
        <v>93</v>
      </c>
      <c r="L84">
        <v>146.49885643526821</v>
      </c>
      <c r="M84">
        <v>1327.8428348675391</v>
      </c>
    </row>
    <row r="85" spans="1:13">
      <c r="A85">
        <v>85</v>
      </c>
      <c r="B85">
        <v>3450991</v>
      </c>
      <c r="C85" t="s">
        <v>7</v>
      </c>
      <c r="D85">
        <v>0.16339999999999999</v>
      </c>
      <c r="E85">
        <v>1</v>
      </c>
      <c r="F85">
        <v>2.1795767545700069</v>
      </c>
      <c r="G85">
        <v>0.589788377285004</v>
      </c>
      <c r="H85">
        <v>1</v>
      </c>
      <c r="I85">
        <v>2</v>
      </c>
      <c r="J85" t="s">
        <v>160</v>
      </c>
      <c r="K85">
        <v>94</v>
      </c>
      <c r="L85">
        <v>275.78205355577865</v>
      </c>
      <c r="M85">
        <v>2943.1489873200703</v>
      </c>
    </row>
    <row r="86" spans="1:13">
      <c r="A86">
        <v>86</v>
      </c>
      <c r="B86">
        <v>3450956</v>
      </c>
      <c r="C86" t="s">
        <v>7</v>
      </c>
      <c r="D86">
        <v>0.29530000000000001</v>
      </c>
      <c r="E86">
        <v>1</v>
      </c>
      <c r="F86">
        <v>1</v>
      </c>
      <c r="G86">
        <v>0</v>
      </c>
      <c r="H86">
        <v>0</v>
      </c>
      <c r="I86">
        <v>1</v>
      </c>
      <c r="J86" t="s">
        <v>161</v>
      </c>
      <c r="K86">
        <v>95</v>
      </c>
      <c r="L86">
        <v>148.63257594890237</v>
      </c>
      <c r="M86">
        <v>986.72075078261946</v>
      </c>
    </row>
    <row r="87" spans="1:13">
      <c r="A87">
        <v>87</v>
      </c>
      <c r="B87">
        <v>3454161</v>
      </c>
      <c r="C87" t="s">
        <v>12</v>
      </c>
      <c r="D87">
        <v>0.16339999999999999</v>
      </c>
      <c r="E87">
        <v>1</v>
      </c>
      <c r="F87">
        <v>2.180539608001709</v>
      </c>
      <c r="G87">
        <v>0.54513490200042702</v>
      </c>
      <c r="H87">
        <v>1</v>
      </c>
      <c r="I87">
        <v>2</v>
      </c>
      <c r="J87" t="s">
        <v>164</v>
      </c>
      <c r="K87">
        <v>97</v>
      </c>
      <c r="L87">
        <v>246.794593196172</v>
      </c>
      <c r="M87">
        <v>3337.389675628227</v>
      </c>
    </row>
    <row r="88" spans="1:13">
      <c r="A88">
        <v>88</v>
      </c>
      <c r="B88">
        <v>3468644</v>
      </c>
      <c r="C88" t="s">
        <v>12</v>
      </c>
      <c r="D88">
        <v>0.16339999999999999</v>
      </c>
      <c r="E88">
        <v>1</v>
      </c>
      <c r="F88">
        <v>7.4695020914077995E-2</v>
      </c>
      <c r="G88">
        <v>0.123524418100715</v>
      </c>
      <c r="H88">
        <v>0</v>
      </c>
      <c r="I88">
        <v>0</v>
      </c>
      <c r="J88" t="s">
        <v>167</v>
      </c>
      <c r="K88">
        <v>98</v>
      </c>
      <c r="L88">
        <v>93.671184330596262</v>
      </c>
      <c r="M88">
        <v>548.00387806001334</v>
      </c>
    </row>
    <row r="89" spans="1:13">
      <c r="A89">
        <v>89</v>
      </c>
      <c r="B89">
        <v>3493897</v>
      </c>
      <c r="C89" t="s">
        <v>7</v>
      </c>
      <c r="D89">
        <v>0.29530000000000001</v>
      </c>
      <c r="F89">
        <v>1.5002850294113159</v>
      </c>
      <c r="G89">
        <v>0.50009500980377197</v>
      </c>
      <c r="H89">
        <v>1</v>
      </c>
      <c r="I89">
        <v>2</v>
      </c>
      <c r="J89" t="s">
        <v>168</v>
      </c>
      <c r="K89">
        <v>99</v>
      </c>
      <c r="L89">
        <v>202.39932122042984</v>
      </c>
      <c r="M89">
        <v>2166.2771472412605</v>
      </c>
    </row>
    <row r="90" spans="1:13">
      <c r="A90">
        <v>90</v>
      </c>
      <c r="B90">
        <v>3478828</v>
      </c>
      <c r="C90" t="s">
        <v>7</v>
      </c>
      <c r="D90">
        <v>0.29530000000000001</v>
      </c>
      <c r="F90">
        <v>1.095571041107178</v>
      </c>
      <c r="G90">
        <v>0.54778552055358898</v>
      </c>
      <c r="H90">
        <v>1</v>
      </c>
      <c r="I90">
        <v>1</v>
      </c>
      <c r="J90" t="s">
        <v>169</v>
      </c>
      <c r="K90">
        <v>100</v>
      </c>
      <c r="L90">
        <v>228.97708746556225</v>
      </c>
      <c r="M90">
        <v>2313.1840685556717</v>
      </c>
    </row>
    <row r="91" spans="1:13">
      <c r="A91">
        <v>91</v>
      </c>
      <c r="B91">
        <v>3493896</v>
      </c>
      <c r="C91" t="s">
        <v>7</v>
      </c>
      <c r="D91">
        <v>0.29530000000000001</v>
      </c>
      <c r="F91">
        <v>1.174878835678101</v>
      </c>
      <c r="G91">
        <v>0.58743941783904996</v>
      </c>
      <c r="H91">
        <v>1</v>
      </c>
      <c r="I91">
        <v>1</v>
      </c>
      <c r="J91" t="s">
        <v>170</v>
      </c>
      <c r="K91">
        <v>101</v>
      </c>
      <c r="L91">
        <v>183.32616242269654</v>
      </c>
      <c r="M91">
        <v>1834.4160152480488</v>
      </c>
    </row>
    <row r="92" spans="1:13">
      <c r="A92">
        <v>92</v>
      </c>
      <c r="B92">
        <v>3480257</v>
      </c>
      <c r="C92" t="s">
        <v>7</v>
      </c>
      <c r="D92">
        <v>0.29530000000000001</v>
      </c>
      <c r="F92">
        <v>1.9560447931289671</v>
      </c>
      <c r="G92">
        <v>0.60117200016975403</v>
      </c>
      <c r="H92">
        <v>1</v>
      </c>
      <c r="I92">
        <v>2</v>
      </c>
      <c r="J92" t="s">
        <v>171</v>
      </c>
      <c r="K92">
        <v>102</v>
      </c>
      <c r="L92">
        <v>342.02608192217156</v>
      </c>
      <c r="M92">
        <v>3831.9886507027345</v>
      </c>
    </row>
    <row r="93" spans="1:13">
      <c r="A93">
        <v>93</v>
      </c>
      <c r="B93">
        <v>3472954</v>
      </c>
      <c r="C93" t="s">
        <v>7</v>
      </c>
      <c r="D93">
        <v>0.29530000000000001</v>
      </c>
      <c r="F93">
        <v>3.743832111358643</v>
      </c>
      <c r="G93">
        <v>0.74876642227172896</v>
      </c>
      <c r="H93">
        <v>1</v>
      </c>
      <c r="I93">
        <v>4</v>
      </c>
      <c r="J93" t="s">
        <v>172</v>
      </c>
      <c r="K93">
        <v>103</v>
      </c>
      <c r="L93">
        <v>229.35957862160433</v>
      </c>
      <c r="M93">
        <v>2442.5710312130964</v>
      </c>
    </row>
    <row r="94" spans="1:13">
      <c r="A94">
        <v>94</v>
      </c>
      <c r="B94">
        <v>3490128</v>
      </c>
      <c r="C94" t="s">
        <v>7</v>
      </c>
      <c r="D94">
        <v>0.29530000000000001</v>
      </c>
      <c r="F94">
        <v>2.9994759559631352</v>
      </c>
      <c r="G94">
        <v>0.599895179271698</v>
      </c>
      <c r="H94">
        <v>1</v>
      </c>
      <c r="I94">
        <v>3</v>
      </c>
      <c r="J94" t="s">
        <v>173</v>
      </c>
      <c r="K94">
        <v>104</v>
      </c>
      <c r="L94">
        <v>329.96270154323298</v>
      </c>
      <c r="M94">
        <v>3961.6313773237725</v>
      </c>
    </row>
    <row r="95" spans="1:13">
      <c r="A95">
        <v>95</v>
      </c>
      <c r="B95">
        <v>3494845</v>
      </c>
      <c r="C95" t="s">
        <v>12</v>
      </c>
      <c r="D95">
        <v>0.29530000000000001</v>
      </c>
      <c r="F95">
        <v>0.82512122392654397</v>
      </c>
      <c r="G95">
        <v>0.41256061196327198</v>
      </c>
      <c r="H95">
        <v>0</v>
      </c>
      <c r="I95">
        <v>1</v>
      </c>
      <c r="J95" t="s">
        <v>174</v>
      </c>
      <c r="K95">
        <v>105</v>
      </c>
      <c r="L95">
        <v>132.07800022541204</v>
      </c>
      <c r="M95">
        <v>1076.3859653731156</v>
      </c>
    </row>
    <row r="96" spans="1:13">
      <c r="A96">
        <v>96</v>
      </c>
      <c r="B96">
        <v>3484419</v>
      </c>
      <c r="C96" t="s">
        <v>7</v>
      </c>
      <c r="D96">
        <v>0.29530000000000001</v>
      </c>
      <c r="F96">
        <v>1.3001232147216799</v>
      </c>
      <c r="G96">
        <v>0.65006160736083995</v>
      </c>
      <c r="H96">
        <v>1</v>
      </c>
      <c r="I96">
        <v>1</v>
      </c>
      <c r="J96" t="s">
        <v>175</v>
      </c>
      <c r="K96">
        <v>106</v>
      </c>
      <c r="L96">
        <v>193.46191227922395</v>
      </c>
      <c r="M96">
        <v>2020.4429077927539</v>
      </c>
    </row>
    <row r="97" spans="1:13">
      <c r="A97">
        <v>97</v>
      </c>
      <c r="B97">
        <v>3490252</v>
      </c>
      <c r="C97" t="s">
        <v>7</v>
      </c>
      <c r="D97">
        <v>0.29530000000000001</v>
      </c>
      <c r="F97">
        <v>1.5165244340896611</v>
      </c>
      <c r="G97">
        <v>0.37913110852241499</v>
      </c>
      <c r="H97">
        <v>0</v>
      </c>
      <c r="I97">
        <v>2</v>
      </c>
      <c r="J97" t="s">
        <v>176</v>
      </c>
      <c r="K97">
        <v>107</v>
      </c>
      <c r="L97">
        <v>173.34010575761118</v>
      </c>
      <c r="M97">
        <v>1559.2671263780694</v>
      </c>
    </row>
    <row r="98" spans="1:13">
      <c r="A98">
        <v>98</v>
      </c>
      <c r="B98">
        <v>3454236</v>
      </c>
      <c r="C98" t="s">
        <v>12</v>
      </c>
      <c r="D98">
        <v>0.16339999999999999</v>
      </c>
      <c r="E98">
        <v>1</v>
      </c>
      <c r="F98">
        <v>0</v>
      </c>
      <c r="G98">
        <v>0.725075423717499</v>
      </c>
      <c r="H98">
        <v>1</v>
      </c>
      <c r="I98">
        <v>0</v>
      </c>
      <c r="J98" t="s">
        <v>177</v>
      </c>
      <c r="K98">
        <v>108</v>
      </c>
      <c r="L98">
        <v>317.2518126086253</v>
      </c>
      <c r="M98">
        <v>4513.5781419530285</v>
      </c>
    </row>
    <row r="99" spans="1:13">
      <c r="A99">
        <v>99</v>
      </c>
      <c r="B99">
        <v>3454178</v>
      </c>
      <c r="C99" t="s">
        <v>12</v>
      </c>
      <c r="D99">
        <v>0.16339999999999999</v>
      </c>
      <c r="E99">
        <v>1</v>
      </c>
      <c r="F99">
        <v>0</v>
      </c>
      <c r="G99">
        <v>1.3619030117988591</v>
      </c>
      <c r="H99">
        <v>1</v>
      </c>
      <c r="I99">
        <v>0</v>
      </c>
      <c r="J99" t="s">
        <v>183</v>
      </c>
      <c r="K99">
        <v>110</v>
      </c>
      <c r="L99">
        <v>485.19597671814984</v>
      </c>
      <c r="M99">
        <v>11143.287237672215</v>
      </c>
    </row>
    <row r="100" spans="1:13">
      <c r="A100">
        <v>100</v>
      </c>
      <c r="B100">
        <v>3454141</v>
      </c>
      <c r="C100" t="s">
        <v>12</v>
      </c>
      <c r="D100">
        <v>0.16339999999999999</v>
      </c>
      <c r="E100">
        <v>1</v>
      </c>
      <c r="F100">
        <v>0</v>
      </c>
      <c r="G100">
        <v>0.384891457855701</v>
      </c>
      <c r="H100">
        <v>0</v>
      </c>
      <c r="I100">
        <v>0</v>
      </c>
      <c r="J100" t="s">
        <v>185</v>
      </c>
      <c r="K100">
        <v>111</v>
      </c>
      <c r="L100">
        <v>193.80427195022662</v>
      </c>
      <c r="M100">
        <v>1998.9297965808742</v>
      </c>
    </row>
    <row r="101" spans="1:13">
      <c r="A101">
        <v>101</v>
      </c>
      <c r="B101">
        <v>3454077</v>
      </c>
      <c r="C101" t="s">
        <v>12</v>
      </c>
      <c r="D101">
        <v>0.16339999999999999</v>
      </c>
      <c r="E101">
        <v>1</v>
      </c>
      <c r="F101">
        <v>0</v>
      </c>
      <c r="G101">
        <v>0.99999988079071001</v>
      </c>
      <c r="H101">
        <v>1</v>
      </c>
      <c r="I101">
        <v>0</v>
      </c>
      <c r="J101" t="s">
        <v>186</v>
      </c>
      <c r="K101">
        <v>112</v>
      </c>
      <c r="L101">
        <v>367.74984150950803</v>
      </c>
      <c r="M101">
        <v>6624.9265696906477</v>
      </c>
    </row>
    <row r="102" spans="1:13">
      <c r="A102">
        <v>102</v>
      </c>
      <c r="B102">
        <v>3454165</v>
      </c>
      <c r="C102" t="s">
        <v>12</v>
      </c>
      <c r="D102">
        <v>0.16339999999999999</v>
      </c>
      <c r="E102">
        <v>1</v>
      </c>
      <c r="F102">
        <v>0</v>
      </c>
      <c r="G102">
        <v>1</v>
      </c>
      <c r="H102">
        <v>1</v>
      </c>
      <c r="I102">
        <v>0</v>
      </c>
      <c r="J102" t="s">
        <v>188</v>
      </c>
      <c r="K102">
        <v>113</v>
      </c>
      <c r="L102">
        <v>379.42204507408843</v>
      </c>
      <c r="M102">
        <v>7941.574926964141</v>
      </c>
    </row>
    <row r="103" spans="1:13">
      <c r="A103">
        <v>103</v>
      </c>
      <c r="B103">
        <v>3270931</v>
      </c>
      <c r="C103" t="s">
        <v>7</v>
      </c>
      <c r="D103">
        <v>0.16339999999999999</v>
      </c>
      <c r="E103">
        <v>1</v>
      </c>
      <c r="F103">
        <v>2</v>
      </c>
      <c r="G103">
        <v>0</v>
      </c>
      <c r="H103">
        <v>0</v>
      </c>
      <c r="I103">
        <v>2</v>
      </c>
      <c r="J103" t="s">
        <v>189</v>
      </c>
      <c r="K103">
        <v>114</v>
      </c>
      <c r="L103">
        <v>237.13055070739392</v>
      </c>
      <c r="M103">
        <v>2755.2567489902326</v>
      </c>
    </row>
    <row r="104" spans="1:13">
      <c r="A104">
        <v>104</v>
      </c>
      <c r="B104">
        <v>3271057</v>
      </c>
      <c r="C104" t="s">
        <v>7</v>
      </c>
      <c r="D104">
        <v>0.16339999999999999</v>
      </c>
      <c r="E104">
        <v>1</v>
      </c>
      <c r="F104">
        <v>0</v>
      </c>
      <c r="G104">
        <v>0.56919187307357799</v>
      </c>
      <c r="H104">
        <v>1</v>
      </c>
      <c r="I104">
        <v>0</v>
      </c>
      <c r="J104" t="s">
        <v>192</v>
      </c>
      <c r="K104">
        <v>115</v>
      </c>
      <c r="L104">
        <v>227.41263955615699</v>
      </c>
      <c r="M104">
        <v>2588.2397804342277</v>
      </c>
    </row>
    <row r="105" spans="1:13">
      <c r="A105">
        <v>105</v>
      </c>
      <c r="B105">
        <v>3269222</v>
      </c>
      <c r="C105" t="s">
        <v>12</v>
      </c>
      <c r="D105">
        <v>0.16339999999999999</v>
      </c>
      <c r="E105">
        <v>1</v>
      </c>
      <c r="F105">
        <v>1.3876692056655879</v>
      </c>
      <c r="G105">
        <v>0.462556391954422</v>
      </c>
      <c r="H105">
        <v>0</v>
      </c>
      <c r="I105">
        <v>1</v>
      </c>
      <c r="J105" t="s">
        <v>193</v>
      </c>
      <c r="K105">
        <v>118</v>
      </c>
      <c r="L105">
        <v>182.69905855909045</v>
      </c>
      <c r="M105">
        <v>1874.6897952325003</v>
      </c>
    </row>
    <row r="106" spans="1:13">
      <c r="A106">
        <v>106</v>
      </c>
      <c r="B106">
        <v>3269203</v>
      </c>
      <c r="C106" t="s">
        <v>7</v>
      </c>
      <c r="D106">
        <v>0.16339999999999999</v>
      </c>
      <c r="E106">
        <v>1</v>
      </c>
      <c r="F106">
        <v>2.1247038766741748</v>
      </c>
      <c r="G106">
        <v>4.1567958891391997E-2</v>
      </c>
      <c r="H106">
        <v>0</v>
      </c>
      <c r="I106">
        <v>2</v>
      </c>
      <c r="J106" t="s">
        <v>198</v>
      </c>
      <c r="K106">
        <v>119</v>
      </c>
      <c r="L106">
        <v>249.13974501591201</v>
      </c>
      <c r="M106">
        <v>3065.2598572370734</v>
      </c>
    </row>
    <row r="107" spans="1:13">
      <c r="A107">
        <v>107</v>
      </c>
      <c r="B107">
        <v>3269208</v>
      </c>
      <c r="C107" t="s">
        <v>7</v>
      </c>
      <c r="D107">
        <v>0.16339999999999999</v>
      </c>
      <c r="E107">
        <v>1</v>
      </c>
      <c r="F107">
        <v>1.1894277334213259</v>
      </c>
      <c r="G107">
        <v>0.39647591114044201</v>
      </c>
      <c r="H107">
        <v>0</v>
      </c>
      <c r="I107">
        <v>1</v>
      </c>
      <c r="J107" t="s">
        <v>199</v>
      </c>
      <c r="K107">
        <v>120</v>
      </c>
      <c r="L107">
        <v>174.58678413663054</v>
      </c>
      <c r="M107">
        <v>1559.4820212488203</v>
      </c>
    </row>
    <row r="108" spans="1:13">
      <c r="A108">
        <v>108</v>
      </c>
      <c r="B108">
        <v>3269207</v>
      </c>
      <c r="C108" t="s">
        <v>7</v>
      </c>
      <c r="D108">
        <v>0.16339999999999999</v>
      </c>
      <c r="E108">
        <v>1</v>
      </c>
      <c r="F108">
        <v>0.83286157250404402</v>
      </c>
      <c r="G108">
        <v>9.9399760365486006E-2</v>
      </c>
      <c r="H108">
        <v>0</v>
      </c>
      <c r="I108">
        <v>1</v>
      </c>
      <c r="J108" t="s">
        <v>200</v>
      </c>
      <c r="K108">
        <v>121</v>
      </c>
      <c r="L108">
        <v>222.1673235994856</v>
      </c>
      <c r="M108">
        <v>1993.0934135955656</v>
      </c>
    </row>
    <row r="109" spans="1:13">
      <c r="A109">
        <v>109</v>
      </c>
      <c r="B109">
        <v>3269219</v>
      </c>
      <c r="C109" t="s">
        <v>12</v>
      </c>
      <c r="D109">
        <v>0.16339999999999999</v>
      </c>
      <c r="E109">
        <v>1</v>
      </c>
      <c r="F109">
        <v>0.465337693691254</v>
      </c>
      <c r="G109">
        <v>0</v>
      </c>
      <c r="H109">
        <v>0</v>
      </c>
      <c r="I109">
        <v>0</v>
      </c>
      <c r="J109" t="s">
        <v>201</v>
      </c>
      <c r="K109">
        <v>122</v>
      </c>
      <c r="L109">
        <v>144.34585279747631</v>
      </c>
      <c r="M109">
        <v>1274.6857535931299</v>
      </c>
    </row>
    <row r="110" spans="1:13">
      <c r="A110">
        <v>110</v>
      </c>
      <c r="B110">
        <v>3271024</v>
      </c>
      <c r="C110" t="s">
        <v>12</v>
      </c>
      <c r="D110">
        <v>0.16339999999999999</v>
      </c>
      <c r="E110">
        <v>1</v>
      </c>
      <c r="F110">
        <v>0</v>
      </c>
      <c r="G110">
        <v>0.76850968599319502</v>
      </c>
      <c r="H110">
        <v>1</v>
      </c>
      <c r="I110">
        <v>0</v>
      </c>
      <c r="J110" t="s">
        <v>203</v>
      </c>
      <c r="K110">
        <v>124</v>
      </c>
      <c r="L110">
        <v>343.47126919966905</v>
      </c>
      <c r="M110">
        <v>5206.9657225037536</v>
      </c>
    </row>
    <row r="111" spans="1:13">
      <c r="A111">
        <v>111</v>
      </c>
      <c r="B111">
        <v>3271135</v>
      </c>
      <c r="C111" t="s">
        <v>12</v>
      </c>
      <c r="D111">
        <v>0.16339999999999999</v>
      </c>
      <c r="E111">
        <v>1</v>
      </c>
      <c r="F111">
        <v>0</v>
      </c>
      <c r="G111">
        <v>0</v>
      </c>
      <c r="H111">
        <v>0</v>
      </c>
      <c r="I111">
        <v>0</v>
      </c>
      <c r="J111" t="s">
        <v>206</v>
      </c>
      <c r="K111">
        <v>125</v>
      </c>
      <c r="L111">
        <v>163.23820658858051</v>
      </c>
      <c r="M111">
        <v>1409.5218146163484</v>
      </c>
    </row>
    <row r="112" spans="1:13">
      <c r="A112">
        <v>112</v>
      </c>
      <c r="B112">
        <v>3271429</v>
      </c>
      <c r="C112" t="s">
        <v>12</v>
      </c>
      <c r="D112">
        <v>0.16339999999999999</v>
      </c>
      <c r="E112">
        <v>1</v>
      </c>
      <c r="F112">
        <v>0</v>
      </c>
      <c r="G112">
        <v>0</v>
      </c>
      <c r="H112">
        <v>0</v>
      </c>
      <c r="I112">
        <v>0</v>
      </c>
      <c r="J112" t="s">
        <v>209</v>
      </c>
      <c r="K112">
        <v>126</v>
      </c>
      <c r="L112">
        <v>186.98303025402032</v>
      </c>
      <c r="M112">
        <v>1263.0245831035816</v>
      </c>
    </row>
    <row r="113" spans="1:13">
      <c r="A113">
        <v>113</v>
      </c>
      <c r="B113">
        <v>3271190</v>
      </c>
      <c r="C113" t="s">
        <v>7</v>
      </c>
      <c r="D113">
        <v>0.16339999999999999</v>
      </c>
      <c r="E113">
        <v>1</v>
      </c>
      <c r="F113">
        <v>0</v>
      </c>
      <c r="G113">
        <v>1.221300601959229</v>
      </c>
      <c r="H113">
        <v>1</v>
      </c>
      <c r="I113">
        <v>0</v>
      </c>
      <c r="J113" t="s">
        <v>210</v>
      </c>
      <c r="K113">
        <v>127</v>
      </c>
      <c r="L113">
        <v>276.91854573040115</v>
      </c>
      <c r="M113">
        <v>4313.6196930385377</v>
      </c>
    </row>
    <row r="114" spans="1:13">
      <c r="A114">
        <v>114</v>
      </c>
      <c r="B114">
        <v>3271265</v>
      </c>
      <c r="C114" t="s">
        <v>7</v>
      </c>
      <c r="D114">
        <v>0.16339999999999999</v>
      </c>
      <c r="E114">
        <v>1</v>
      </c>
      <c r="F114">
        <v>1</v>
      </c>
      <c r="G114">
        <v>0</v>
      </c>
      <c r="H114">
        <v>0</v>
      </c>
      <c r="I114">
        <v>1</v>
      </c>
      <c r="J114" t="s">
        <v>213</v>
      </c>
      <c r="K114">
        <v>128</v>
      </c>
      <c r="L114">
        <v>191.07623346182572</v>
      </c>
      <c r="M114">
        <v>1654.826345022534</v>
      </c>
    </row>
    <row r="115" spans="1:13">
      <c r="A115">
        <v>115</v>
      </c>
      <c r="B115">
        <v>3271420</v>
      </c>
      <c r="C115" t="s">
        <v>12</v>
      </c>
      <c r="D115">
        <v>0.16339999999999999</v>
      </c>
      <c r="E115">
        <v>1</v>
      </c>
      <c r="F115">
        <v>2</v>
      </c>
      <c r="G115">
        <v>0</v>
      </c>
      <c r="H115">
        <v>0</v>
      </c>
      <c r="I115">
        <v>2</v>
      </c>
      <c r="J115" t="s">
        <v>214</v>
      </c>
      <c r="K115">
        <v>129</v>
      </c>
      <c r="L115">
        <v>236.59970794652239</v>
      </c>
      <c r="M115">
        <v>3235.643144139216</v>
      </c>
    </row>
    <row r="116" spans="1:13">
      <c r="A116">
        <v>116</v>
      </c>
      <c r="B116">
        <v>3271364</v>
      </c>
      <c r="C116" t="s">
        <v>7</v>
      </c>
      <c r="D116">
        <v>0.16339999999999999</v>
      </c>
      <c r="E116">
        <v>1</v>
      </c>
      <c r="F116">
        <v>2.1558380126953121</v>
      </c>
      <c r="G116">
        <v>0.723883897066116</v>
      </c>
      <c r="H116">
        <v>1</v>
      </c>
      <c r="I116">
        <v>2</v>
      </c>
      <c r="J116" t="s">
        <v>217</v>
      </c>
      <c r="K116">
        <v>130</v>
      </c>
      <c r="L116">
        <v>313.24350686219225</v>
      </c>
      <c r="M116">
        <v>3896.6740689470207</v>
      </c>
    </row>
    <row r="117" spans="1:13">
      <c r="A117">
        <v>117</v>
      </c>
      <c r="B117">
        <v>3271360</v>
      </c>
      <c r="C117" t="s">
        <v>7</v>
      </c>
      <c r="D117">
        <v>0.16339999999999999</v>
      </c>
      <c r="E117">
        <v>1</v>
      </c>
      <c r="F117">
        <v>1.402413606643677</v>
      </c>
      <c r="G117">
        <v>0.35060340166091902</v>
      </c>
      <c r="H117">
        <v>0</v>
      </c>
      <c r="I117">
        <v>1</v>
      </c>
      <c r="J117" t="s">
        <v>218</v>
      </c>
      <c r="K117">
        <v>131</v>
      </c>
      <c r="L117">
        <v>224.63428375552289</v>
      </c>
      <c r="M117">
        <v>2478.1457406701984</v>
      </c>
    </row>
    <row r="118" spans="1:13">
      <c r="A118">
        <v>118</v>
      </c>
      <c r="B118">
        <v>3271367</v>
      </c>
      <c r="C118" t="s">
        <v>12</v>
      </c>
      <c r="D118">
        <v>0.16339999999999999</v>
      </c>
      <c r="E118">
        <v>1</v>
      </c>
      <c r="F118">
        <v>1.9999997615814209</v>
      </c>
      <c r="G118">
        <v>0</v>
      </c>
      <c r="H118">
        <v>0</v>
      </c>
      <c r="I118">
        <v>2</v>
      </c>
      <c r="J118" t="s">
        <v>219</v>
      </c>
      <c r="K118">
        <v>132</v>
      </c>
      <c r="L118">
        <v>225.16350945934349</v>
      </c>
      <c r="M118">
        <v>3155.3749867124488</v>
      </c>
    </row>
    <row r="119" spans="1:13">
      <c r="A119">
        <v>119</v>
      </c>
      <c r="B119">
        <v>3271384</v>
      </c>
      <c r="C119" t="s">
        <v>12</v>
      </c>
      <c r="D119">
        <v>0.16339999999999999</v>
      </c>
      <c r="E119">
        <v>1</v>
      </c>
      <c r="F119">
        <v>0</v>
      </c>
      <c r="G119">
        <v>0</v>
      </c>
      <c r="H119">
        <v>0</v>
      </c>
      <c r="I119">
        <v>0</v>
      </c>
      <c r="J119" t="s">
        <v>220</v>
      </c>
      <c r="K119">
        <v>133</v>
      </c>
      <c r="L119">
        <v>133.25500114415166</v>
      </c>
      <c r="M119">
        <v>1033.6504872641176</v>
      </c>
    </row>
    <row r="120" spans="1:13">
      <c r="A120">
        <v>120</v>
      </c>
      <c r="B120">
        <v>3271222</v>
      </c>
      <c r="C120" t="s">
        <v>12</v>
      </c>
      <c r="D120">
        <v>0.16339999999999999</v>
      </c>
      <c r="E120">
        <v>1</v>
      </c>
      <c r="F120">
        <v>0</v>
      </c>
      <c r="G120">
        <v>0</v>
      </c>
      <c r="H120">
        <v>0</v>
      </c>
      <c r="I120">
        <v>0</v>
      </c>
      <c r="J120" t="s">
        <v>225</v>
      </c>
      <c r="K120">
        <v>134</v>
      </c>
      <c r="L120">
        <v>483.46803031887043</v>
      </c>
      <c r="M120">
        <v>12736.923303011403</v>
      </c>
    </row>
    <row r="121" spans="1:13">
      <c r="A121">
        <v>121</v>
      </c>
      <c r="B121">
        <v>3267873</v>
      </c>
      <c r="C121" t="s">
        <v>12</v>
      </c>
      <c r="D121">
        <v>0.16339999999999999</v>
      </c>
      <c r="E121">
        <v>1</v>
      </c>
      <c r="F121">
        <v>1</v>
      </c>
      <c r="G121">
        <v>0</v>
      </c>
      <c r="H121">
        <v>0</v>
      </c>
      <c r="I121">
        <v>1</v>
      </c>
      <c r="J121" t="s">
        <v>228</v>
      </c>
      <c r="K121">
        <v>135</v>
      </c>
      <c r="L121">
        <v>192.1411413598571</v>
      </c>
      <c r="M121">
        <v>2001.8425482075363</v>
      </c>
    </row>
    <row r="122" spans="1:13">
      <c r="A122">
        <v>122</v>
      </c>
      <c r="B122">
        <v>3267739</v>
      </c>
      <c r="C122" t="s">
        <v>12</v>
      </c>
      <c r="D122">
        <v>0.16339999999999999</v>
      </c>
      <c r="E122">
        <v>1</v>
      </c>
      <c r="F122">
        <v>1.5907856225967409</v>
      </c>
      <c r="G122">
        <v>0</v>
      </c>
      <c r="H122">
        <v>0</v>
      </c>
      <c r="I122">
        <v>2</v>
      </c>
      <c r="J122" t="s">
        <v>231</v>
      </c>
      <c r="K122">
        <v>136</v>
      </c>
      <c r="L122">
        <v>245.85635764563386</v>
      </c>
      <c r="M122">
        <v>3245.6323727588333</v>
      </c>
    </row>
    <row r="123" spans="1:13">
      <c r="A123">
        <v>123</v>
      </c>
      <c r="B123">
        <v>3320957</v>
      </c>
      <c r="C123" t="s">
        <v>7</v>
      </c>
      <c r="D123">
        <v>0.16339999999999999</v>
      </c>
      <c r="E123">
        <v>1</v>
      </c>
      <c r="F123">
        <v>2.1062600612640381</v>
      </c>
      <c r="G123">
        <v>0.70208668708801303</v>
      </c>
      <c r="H123">
        <v>1</v>
      </c>
      <c r="I123">
        <v>2</v>
      </c>
      <c r="J123" t="s">
        <v>232</v>
      </c>
      <c r="K123">
        <v>137</v>
      </c>
      <c r="L123">
        <v>272.57420988961445</v>
      </c>
      <c r="M123">
        <v>3417.0887118598039</v>
      </c>
    </row>
    <row r="124" spans="1:13">
      <c r="A124">
        <v>124</v>
      </c>
      <c r="B124">
        <v>3320958</v>
      </c>
      <c r="C124" t="s">
        <v>7</v>
      </c>
      <c r="D124">
        <v>0.16339999999999999</v>
      </c>
      <c r="E124">
        <v>1</v>
      </c>
      <c r="F124">
        <v>1.1603351533412929</v>
      </c>
      <c r="G124">
        <v>0.44702073931693997</v>
      </c>
      <c r="H124">
        <v>0</v>
      </c>
      <c r="I124">
        <v>1</v>
      </c>
      <c r="J124" t="s">
        <v>233</v>
      </c>
      <c r="K124">
        <v>138</v>
      </c>
      <c r="L124">
        <v>178.81470117760989</v>
      </c>
      <c r="M124">
        <v>1910.481798139394</v>
      </c>
    </row>
    <row r="125" spans="1:13">
      <c r="A125">
        <v>125</v>
      </c>
      <c r="B125">
        <v>3271410</v>
      </c>
      <c r="C125" t="s">
        <v>12</v>
      </c>
      <c r="D125">
        <v>0.16339999999999999</v>
      </c>
      <c r="E125">
        <v>1</v>
      </c>
      <c r="F125">
        <v>0</v>
      </c>
      <c r="G125">
        <v>0</v>
      </c>
      <c r="H125">
        <v>0</v>
      </c>
      <c r="I125">
        <v>0</v>
      </c>
      <c r="J125" t="s">
        <v>234</v>
      </c>
      <c r="K125">
        <v>139</v>
      </c>
      <c r="L125">
        <v>191.78115398824707</v>
      </c>
      <c r="M125">
        <v>2300.3469387533273</v>
      </c>
    </row>
    <row r="126" spans="1:13">
      <c r="A126">
        <v>126</v>
      </c>
      <c r="B126">
        <v>3267728</v>
      </c>
      <c r="C126" t="s">
        <v>12</v>
      </c>
      <c r="D126">
        <v>0.16339999999999999</v>
      </c>
      <c r="E126">
        <v>1</v>
      </c>
      <c r="F126">
        <v>0</v>
      </c>
      <c r="G126">
        <v>0.134890496730804</v>
      </c>
      <c r="H126">
        <v>0</v>
      </c>
      <c r="I126">
        <v>0</v>
      </c>
      <c r="J126" t="s">
        <v>237</v>
      </c>
      <c r="K126">
        <v>140</v>
      </c>
      <c r="L126">
        <v>150.17324212061499</v>
      </c>
      <c r="M126">
        <v>1318.9727250115941</v>
      </c>
    </row>
    <row r="127" spans="1:13">
      <c r="A127">
        <v>127</v>
      </c>
      <c r="B127">
        <v>3267841</v>
      </c>
      <c r="C127" t="s">
        <v>12</v>
      </c>
      <c r="D127">
        <v>0.16339999999999999</v>
      </c>
      <c r="E127">
        <v>1</v>
      </c>
      <c r="F127">
        <v>0</v>
      </c>
      <c r="G127">
        <v>1</v>
      </c>
      <c r="H127">
        <v>1</v>
      </c>
      <c r="I127">
        <v>0</v>
      </c>
      <c r="J127" t="s">
        <v>238</v>
      </c>
      <c r="K127">
        <v>141</v>
      </c>
      <c r="L127">
        <v>282.02485115829165</v>
      </c>
      <c r="M127">
        <v>3877.1144444752726</v>
      </c>
    </row>
    <row r="128" spans="1:13">
      <c r="A128">
        <v>128</v>
      </c>
      <c r="B128">
        <v>3265092</v>
      </c>
      <c r="C128" t="s">
        <v>12</v>
      </c>
      <c r="D128">
        <v>0.16339999999999999</v>
      </c>
      <c r="E128">
        <v>1</v>
      </c>
      <c r="F128">
        <v>0</v>
      </c>
      <c r="G128">
        <v>1</v>
      </c>
      <c r="H128">
        <v>1</v>
      </c>
      <c r="I128">
        <v>0</v>
      </c>
      <c r="J128" t="s">
        <v>241</v>
      </c>
      <c r="K128">
        <v>142</v>
      </c>
      <c r="L128">
        <v>255.09059093085131</v>
      </c>
      <c r="M128">
        <v>4065.1825081759239</v>
      </c>
    </row>
    <row r="129" spans="1:13">
      <c r="A129">
        <v>129</v>
      </c>
      <c r="B129">
        <v>3264892</v>
      </c>
      <c r="C129" t="s">
        <v>12</v>
      </c>
      <c r="D129">
        <v>0.16339999999999999</v>
      </c>
      <c r="E129">
        <v>1</v>
      </c>
      <c r="F129">
        <v>0</v>
      </c>
      <c r="G129">
        <v>52.278203278779984</v>
      </c>
      <c r="H129">
        <v>52</v>
      </c>
      <c r="I129">
        <v>0</v>
      </c>
      <c r="J129" t="s">
        <v>244</v>
      </c>
      <c r="K129">
        <v>143</v>
      </c>
      <c r="L129">
        <v>853.63639875399815</v>
      </c>
      <c r="M129">
        <v>32060.328831621231</v>
      </c>
    </row>
    <row r="130" spans="1:13">
      <c r="A130">
        <v>130</v>
      </c>
      <c r="B130">
        <v>3264916</v>
      </c>
      <c r="C130" t="s">
        <v>12</v>
      </c>
      <c r="D130">
        <v>0.16339999999999999</v>
      </c>
      <c r="E130">
        <v>1</v>
      </c>
      <c r="F130">
        <v>0</v>
      </c>
      <c r="G130">
        <v>10.721795082092285</v>
      </c>
      <c r="H130">
        <v>11</v>
      </c>
      <c r="I130">
        <v>0</v>
      </c>
      <c r="J130" t="s">
        <v>245</v>
      </c>
      <c r="K130">
        <v>144</v>
      </c>
      <c r="L130">
        <v>351.926018687159</v>
      </c>
      <c r="M130">
        <v>7043.9537634391363</v>
      </c>
    </row>
    <row r="131" spans="1:13">
      <c r="A131">
        <v>131</v>
      </c>
      <c r="B131">
        <v>3264881</v>
      </c>
      <c r="C131" t="s">
        <v>7</v>
      </c>
      <c r="D131">
        <v>0.16339999999999999</v>
      </c>
      <c r="E131">
        <v>1</v>
      </c>
      <c r="F131">
        <v>0</v>
      </c>
      <c r="G131">
        <v>0.73147922754287698</v>
      </c>
      <c r="H131">
        <v>1</v>
      </c>
      <c r="I131">
        <v>0</v>
      </c>
      <c r="J131" t="s">
        <v>246</v>
      </c>
      <c r="K131">
        <v>145</v>
      </c>
      <c r="L131">
        <v>260.46260702128518</v>
      </c>
      <c r="M131">
        <v>3264.6043982087836</v>
      </c>
    </row>
    <row r="132" spans="1:13">
      <c r="A132">
        <v>132</v>
      </c>
      <c r="B132">
        <v>3271129</v>
      </c>
      <c r="C132" t="s">
        <v>12</v>
      </c>
      <c r="D132">
        <v>0.16339999999999999</v>
      </c>
      <c r="E132">
        <v>1</v>
      </c>
      <c r="F132">
        <v>0</v>
      </c>
      <c r="G132">
        <v>0.33338630199432401</v>
      </c>
      <c r="H132">
        <v>0</v>
      </c>
      <c r="I132">
        <v>0</v>
      </c>
      <c r="J132" t="s">
        <v>247</v>
      </c>
      <c r="K132">
        <v>146</v>
      </c>
      <c r="L132">
        <v>299.42081215439396</v>
      </c>
      <c r="M132">
        <v>2765.0645614391365</v>
      </c>
    </row>
    <row r="133" spans="1:13">
      <c r="A133">
        <v>133</v>
      </c>
      <c r="B133">
        <v>3271114</v>
      </c>
      <c r="C133" t="s">
        <v>7</v>
      </c>
      <c r="D133">
        <v>0.16339999999999999</v>
      </c>
      <c r="E133">
        <v>1</v>
      </c>
      <c r="F133">
        <v>0</v>
      </c>
      <c r="G133">
        <v>0.66661369800567605</v>
      </c>
      <c r="H133">
        <v>1</v>
      </c>
      <c r="I133">
        <v>0</v>
      </c>
      <c r="J133" t="s">
        <v>250</v>
      </c>
      <c r="K133">
        <v>147</v>
      </c>
      <c r="L133">
        <v>335.12034827877847</v>
      </c>
      <c r="M133">
        <v>4519.0468291434945</v>
      </c>
    </row>
    <row r="134" spans="1:13">
      <c r="A134">
        <v>134</v>
      </c>
      <c r="B134">
        <v>3271210</v>
      </c>
      <c r="C134" t="s">
        <v>7</v>
      </c>
      <c r="D134">
        <v>0.16339999999999999</v>
      </c>
      <c r="E134">
        <v>1</v>
      </c>
      <c r="F134">
        <v>1.701266825199127</v>
      </c>
      <c r="G134">
        <v>0</v>
      </c>
      <c r="H134">
        <v>0</v>
      </c>
      <c r="I134">
        <v>2</v>
      </c>
      <c r="J134" t="s">
        <v>251</v>
      </c>
      <c r="K134">
        <v>148</v>
      </c>
      <c r="L134">
        <v>194.76021748522362</v>
      </c>
      <c r="M134">
        <v>2295.9589439984848</v>
      </c>
    </row>
    <row r="135" spans="1:13">
      <c r="A135">
        <v>135</v>
      </c>
      <c r="B135">
        <v>3321115</v>
      </c>
      <c r="C135" t="s">
        <v>12</v>
      </c>
      <c r="D135">
        <v>0.16339999999999999</v>
      </c>
      <c r="E135">
        <v>1</v>
      </c>
      <c r="F135">
        <v>0.29873329401016202</v>
      </c>
      <c r="G135">
        <v>0</v>
      </c>
      <c r="H135">
        <v>0</v>
      </c>
      <c r="I135">
        <v>0</v>
      </c>
      <c r="J135" t="s">
        <v>252</v>
      </c>
      <c r="K135">
        <v>149</v>
      </c>
      <c r="L135">
        <v>96.101318483985239</v>
      </c>
      <c r="M135">
        <v>574.49596602629481</v>
      </c>
    </row>
    <row r="136" spans="1:13">
      <c r="A136">
        <v>136</v>
      </c>
      <c r="B136">
        <v>3269584</v>
      </c>
      <c r="C136" t="s">
        <v>12</v>
      </c>
      <c r="D136">
        <v>0.16339999999999999</v>
      </c>
      <c r="E136">
        <v>1</v>
      </c>
      <c r="F136">
        <v>0</v>
      </c>
      <c r="G136">
        <v>0</v>
      </c>
      <c r="H136">
        <v>0</v>
      </c>
      <c r="I136">
        <v>0</v>
      </c>
      <c r="J136" t="s">
        <v>253</v>
      </c>
      <c r="K136">
        <v>150</v>
      </c>
      <c r="L136">
        <v>130.77390583848484</v>
      </c>
      <c r="M136">
        <v>822.32329341855211</v>
      </c>
    </row>
    <row r="137" spans="1:13">
      <c r="A137">
        <v>137</v>
      </c>
      <c r="B137">
        <v>3269401</v>
      </c>
      <c r="C137" t="s">
        <v>7</v>
      </c>
      <c r="D137">
        <v>0.16339999999999999</v>
      </c>
      <c r="E137">
        <v>1</v>
      </c>
      <c r="F137">
        <v>2</v>
      </c>
      <c r="G137">
        <v>0</v>
      </c>
      <c r="H137">
        <v>0</v>
      </c>
      <c r="I137">
        <v>2</v>
      </c>
      <c r="J137" t="s">
        <v>256</v>
      </c>
      <c r="K137">
        <v>151</v>
      </c>
      <c r="L137">
        <v>219.71400948695711</v>
      </c>
      <c r="M137">
        <v>2293.2191093889915</v>
      </c>
    </row>
    <row r="138" spans="1:13">
      <c r="A138">
        <v>138</v>
      </c>
      <c r="B138">
        <v>3269721</v>
      </c>
      <c r="C138" t="s">
        <v>7</v>
      </c>
      <c r="D138">
        <v>0.16339999999999999</v>
      </c>
      <c r="E138">
        <v>1</v>
      </c>
      <c r="F138">
        <v>0.721299588680267</v>
      </c>
      <c r="G138">
        <v>1.24043320119381</v>
      </c>
      <c r="H138">
        <v>1</v>
      </c>
      <c r="I138">
        <v>1</v>
      </c>
      <c r="J138" t="s">
        <v>257</v>
      </c>
      <c r="K138">
        <v>152</v>
      </c>
      <c r="L138">
        <v>296.54506180252895</v>
      </c>
      <c r="M138">
        <v>4209.2282822110046</v>
      </c>
    </row>
    <row r="139" spans="1:13">
      <c r="A139">
        <v>139</v>
      </c>
      <c r="B139">
        <v>3269426</v>
      </c>
      <c r="C139" t="s">
        <v>7</v>
      </c>
      <c r="D139">
        <v>0.16339999999999999</v>
      </c>
      <c r="E139">
        <v>1</v>
      </c>
      <c r="F139">
        <v>1.196267366409302</v>
      </c>
      <c r="G139">
        <v>0.39875578880310097</v>
      </c>
      <c r="H139">
        <v>0</v>
      </c>
      <c r="I139">
        <v>1</v>
      </c>
      <c r="J139" t="s">
        <v>258</v>
      </c>
      <c r="K139">
        <v>153</v>
      </c>
      <c r="L139">
        <v>180.75409404380997</v>
      </c>
      <c r="M139">
        <v>1773.0091591617263</v>
      </c>
    </row>
    <row r="140" spans="1:13">
      <c r="A140">
        <v>140</v>
      </c>
      <c r="B140">
        <v>3269349</v>
      </c>
      <c r="C140" t="s">
        <v>12</v>
      </c>
      <c r="D140">
        <v>0.16339999999999999</v>
      </c>
      <c r="E140">
        <v>1</v>
      </c>
      <c r="F140">
        <v>0.49477580189704901</v>
      </c>
      <c r="G140">
        <v>0.247387900948524</v>
      </c>
      <c r="H140">
        <v>0</v>
      </c>
      <c r="I140">
        <v>0</v>
      </c>
      <c r="J140" t="s">
        <v>259</v>
      </c>
      <c r="K140">
        <v>154</v>
      </c>
      <c r="L140">
        <v>131.45898081987346</v>
      </c>
      <c r="M140">
        <v>955.94666304039617</v>
      </c>
    </row>
    <row r="141" spans="1:13">
      <c r="A141">
        <v>141</v>
      </c>
      <c r="B141">
        <v>3264814</v>
      </c>
      <c r="C141" t="s">
        <v>7</v>
      </c>
      <c r="D141">
        <v>0.16339999999999999</v>
      </c>
      <c r="E141">
        <v>1</v>
      </c>
      <c r="F141">
        <v>0.78787422180175803</v>
      </c>
      <c r="G141">
        <v>0</v>
      </c>
      <c r="H141">
        <v>0</v>
      </c>
      <c r="I141">
        <v>1</v>
      </c>
      <c r="J141" t="s">
        <v>260</v>
      </c>
      <c r="K141">
        <v>155</v>
      </c>
      <c r="L141">
        <v>158.25287034958305</v>
      </c>
      <c r="M141">
        <v>1424.8164549135538</v>
      </c>
    </row>
    <row r="142" spans="1:13">
      <c r="A142">
        <v>142</v>
      </c>
      <c r="B142">
        <v>3320836</v>
      </c>
      <c r="C142" t="s">
        <v>12</v>
      </c>
      <c r="D142">
        <v>0.16339999999999999</v>
      </c>
      <c r="E142">
        <v>1</v>
      </c>
      <c r="F142">
        <v>0.27675500512123102</v>
      </c>
      <c r="G142">
        <v>0</v>
      </c>
      <c r="H142">
        <v>0</v>
      </c>
      <c r="I142">
        <v>0</v>
      </c>
      <c r="J142" t="s">
        <v>261</v>
      </c>
      <c r="K142">
        <v>156</v>
      </c>
      <c r="L142">
        <v>95.070931273610057</v>
      </c>
      <c r="M142">
        <v>568.76479739004844</v>
      </c>
    </row>
    <row r="143" spans="1:13">
      <c r="A143">
        <v>143</v>
      </c>
      <c r="B143">
        <v>3269548</v>
      </c>
      <c r="C143" t="s">
        <v>7</v>
      </c>
      <c r="D143">
        <v>0.16339999999999999</v>
      </c>
      <c r="E143">
        <v>1</v>
      </c>
      <c r="F143">
        <v>1.505224227905273</v>
      </c>
      <c r="G143">
        <v>0.75261211395263705</v>
      </c>
      <c r="H143">
        <v>1</v>
      </c>
      <c r="I143">
        <v>2</v>
      </c>
      <c r="J143" t="s">
        <v>262</v>
      </c>
      <c r="K143">
        <v>157</v>
      </c>
      <c r="L143">
        <v>205.74417193130344</v>
      </c>
      <c r="M143">
        <v>2399.3764544785568</v>
      </c>
    </row>
    <row r="144" spans="1:13">
      <c r="A144">
        <v>144</v>
      </c>
      <c r="B144">
        <v>3267839</v>
      </c>
      <c r="C144" t="s">
        <v>7</v>
      </c>
      <c r="D144">
        <v>0.16339999999999999</v>
      </c>
      <c r="E144">
        <v>1</v>
      </c>
      <c r="F144">
        <v>0</v>
      </c>
      <c r="G144">
        <v>0</v>
      </c>
      <c r="H144">
        <v>0</v>
      </c>
      <c r="I144">
        <v>0</v>
      </c>
      <c r="J144" t="s">
        <v>263</v>
      </c>
      <c r="K144">
        <v>158</v>
      </c>
      <c r="L144">
        <v>188.25263277439137</v>
      </c>
      <c r="M144">
        <v>1386.8577493206133</v>
      </c>
    </row>
    <row r="145" spans="1:13">
      <c r="A145">
        <v>145</v>
      </c>
      <c r="B145">
        <v>3267734</v>
      </c>
      <c r="C145" t="s">
        <v>7</v>
      </c>
      <c r="D145">
        <v>0.16339999999999999</v>
      </c>
      <c r="E145">
        <v>1</v>
      </c>
      <c r="F145">
        <v>0.72625291347503695</v>
      </c>
      <c r="G145">
        <v>0</v>
      </c>
      <c r="H145">
        <v>0</v>
      </c>
      <c r="I145">
        <v>1</v>
      </c>
      <c r="J145" t="s">
        <v>266</v>
      </c>
      <c r="K145">
        <v>159</v>
      </c>
      <c r="L145">
        <v>172.01066897470898</v>
      </c>
      <c r="M145">
        <v>1642.6709187906449</v>
      </c>
    </row>
    <row r="146" spans="1:13">
      <c r="A146">
        <v>146</v>
      </c>
      <c r="B146">
        <v>3320895</v>
      </c>
      <c r="C146" t="s">
        <v>12</v>
      </c>
      <c r="D146">
        <v>0.16339999999999999</v>
      </c>
      <c r="E146">
        <v>1</v>
      </c>
      <c r="F146">
        <v>0.27374708652496299</v>
      </c>
      <c r="G146">
        <v>0</v>
      </c>
      <c r="H146">
        <v>0</v>
      </c>
      <c r="I146">
        <v>0</v>
      </c>
      <c r="J146" t="s">
        <v>267</v>
      </c>
      <c r="K146">
        <v>160</v>
      </c>
      <c r="L146">
        <v>101.82374216573243</v>
      </c>
      <c r="M146">
        <v>630.00360565193716</v>
      </c>
    </row>
    <row r="147" spans="1:13">
      <c r="A147">
        <v>147</v>
      </c>
      <c r="B147">
        <v>3264862</v>
      </c>
      <c r="C147" t="s">
        <v>12</v>
      </c>
      <c r="D147">
        <v>0.16339999999999999</v>
      </c>
      <c r="E147">
        <v>1</v>
      </c>
      <c r="F147">
        <v>0</v>
      </c>
      <c r="G147">
        <v>0</v>
      </c>
      <c r="H147">
        <v>0</v>
      </c>
      <c r="I147">
        <v>0</v>
      </c>
      <c r="J147" t="s">
        <v>268</v>
      </c>
      <c r="K147">
        <v>161</v>
      </c>
      <c r="L147">
        <v>105.37931556796441</v>
      </c>
      <c r="M147">
        <v>691.29221691303269</v>
      </c>
    </row>
    <row r="148" spans="1:13">
      <c r="A148">
        <v>148</v>
      </c>
      <c r="B148">
        <v>3264926</v>
      </c>
      <c r="C148" t="s">
        <v>7</v>
      </c>
      <c r="D148">
        <v>0.16339999999999999</v>
      </c>
      <c r="E148">
        <v>1</v>
      </c>
      <c r="F148">
        <v>0</v>
      </c>
      <c r="G148">
        <v>0</v>
      </c>
      <c r="H148">
        <v>0</v>
      </c>
      <c r="I148">
        <v>0</v>
      </c>
      <c r="J148" t="s">
        <v>269</v>
      </c>
      <c r="K148">
        <v>162</v>
      </c>
      <c r="L148">
        <v>400.8499646509004</v>
      </c>
      <c r="M148">
        <v>5044.2601310210766</v>
      </c>
    </row>
    <row r="149" spans="1:13">
      <c r="A149">
        <v>149</v>
      </c>
      <c r="B149">
        <v>3264947</v>
      </c>
      <c r="C149" t="s">
        <v>12</v>
      </c>
      <c r="D149">
        <v>0.16339999999999999</v>
      </c>
      <c r="E149">
        <v>1</v>
      </c>
      <c r="F149">
        <v>0</v>
      </c>
      <c r="G149">
        <v>0.86435310542583499</v>
      </c>
      <c r="H149">
        <v>1</v>
      </c>
      <c r="I149">
        <v>0</v>
      </c>
      <c r="J149" t="s">
        <v>270</v>
      </c>
      <c r="K149">
        <v>163</v>
      </c>
      <c r="L149">
        <v>227.29952458080692</v>
      </c>
      <c r="M149">
        <v>3212.7227000296875</v>
      </c>
    </row>
    <row r="150" spans="1:13">
      <c r="A150">
        <v>150</v>
      </c>
      <c r="B150">
        <v>3264988</v>
      </c>
      <c r="C150" t="s">
        <v>12</v>
      </c>
      <c r="D150">
        <v>0.16339999999999999</v>
      </c>
      <c r="E150">
        <v>1</v>
      </c>
      <c r="F150">
        <v>0</v>
      </c>
      <c r="G150">
        <v>0.36379777267575297</v>
      </c>
      <c r="H150">
        <v>0</v>
      </c>
      <c r="I150">
        <v>0</v>
      </c>
      <c r="J150" t="s">
        <v>271</v>
      </c>
      <c r="K150">
        <v>164</v>
      </c>
      <c r="L150">
        <v>147.88345045844585</v>
      </c>
      <c r="M150">
        <v>1243.5867303196467</v>
      </c>
    </row>
    <row r="151" spans="1:13">
      <c r="A151">
        <v>151</v>
      </c>
      <c r="B151">
        <v>3264764</v>
      </c>
      <c r="C151" t="s">
        <v>7</v>
      </c>
      <c r="D151">
        <v>0.16339999999999999</v>
      </c>
      <c r="E151">
        <v>1</v>
      </c>
      <c r="F151">
        <v>0</v>
      </c>
      <c r="G151">
        <v>0.96220582723617598</v>
      </c>
      <c r="H151">
        <v>1</v>
      </c>
      <c r="I151">
        <v>0</v>
      </c>
      <c r="J151" t="s">
        <v>272</v>
      </c>
      <c r="K151">
        <v>165</v>
      </c>
      <c r="L151">
        <v>258.53882458071678</v>
      </c>
      <c r="M151">
        <v>2762.456262222659</v>
      </c>
    </row>
    <row r="152" spans="1:13">
      <c r="A152">
        <v>152</v>
      </c>
      <c r="B152">
        <v>3264946</v>
      </c>
      <c r="C152" t="s">
        <v>12</v>
      </c>
      <c r="D152">
        <v>0.16339999999999999</v>
      </c>
      <c r="E152">
        <v>1</v>
      </c>
      <c r="F152">
        <v>0</v>
      </c>
      <c r="G152">
        <v>0</v>
      </c>
      <c r="H152">
        <v>0</v>
      </c>
      <c r="I152">
        <v>0</v>
      </c>
      <c r="J152" t="s">
        <v>273</v>
      </c>
      <c r="K152">
        <v>166</v>
      </c>
      <c r="L152">
        <v>144.98776567498729</v>
      </c>
      <c r="M152">
        <v>1175.2499959058839</v>
      </c>
    </row>
    <row r="153" spans="1:13">
      <c r="A153">
        <v>153</v>
      </c>
      <c r="B153">
        <v>3265007</v>
      </c>
      <c r="C153" t="s">
        <v>7</v>
      </c>
      <c r="D153">
        <v>0.16339999999999999</v>
      </c>
      <c r="E153">
        <v>1</v>
      </c>
      <c r="F153">
        <v>2.3042183518409729</v>
      </c>
      <c r="G153">
        <v>0.576054587960243</v>
      </c>
      <c r="H153">
        <v>1</v>
      </c>
      <c r="I153">
        <v>2</v>
      </c>
      <c r="J153" t="s">
        <v>274</v>
      </c>
      <c r="K153">
        <v>167</v>
      </c>
      <c r="L153">
        <v>244.03701883103753</v>
      </c>
      <c r="M153">
        <v>3494.5553966138409</v>
      </c>
    </row>
    <row r="154" spans="1:13">
      <c r="A154">
        <v>154</v>
      </c>
      <c r="B154">
        <v>3265028</v>
      </c>
      <c r="C154" t="s">
        <v>7</v>
      </c>
      <c r="D154">
        <v>0.16339999999999999</v>
      </c>
      <c r="E154">
        <v>1</v>
      </c>
      <c r="F154">
        <v>2.316299676895142</v>
      </c>
      <c r="G154">
        <v>0.57907491922378496</v>
      </c>
      <c r="H154">
        <v>1</v>
      </c>
      <c r="I154">
        <v>2</v>
      </c>
      <c r="J154" t="s">
        <v>275</v>
      </c>
      <c r="K154">
        <v>168</v>
      </c>
      <c r="L154">
        <v>304.17153503717179</v>
      </c>
      <c r="M154">
        <v>3672.7824338543637</v>
      </c>
    </row>
    <row r="155" spans="1:13">
      <c r="A155">
        <v>155</v>
      </c>
      <c r="B155">
        <v>3270600</v>
      </c>
      <c r="C155" t="s">
        <v>7</v>
      </c>
      <c r="D155">
        <v>0.28689999999999999</v>
      </c>
      <c r="E155">
        <v>1</v>
      </c>
      <c r="F155">
        <v>4.0776786804199219</v>
      </c>
      <c r="G155">
        <v>0.58252549171447798</v>
      </c>
      <c r="H155">
        <v>1</v>
      </c>
      <c r="I155">
        <v>4</v>
      </c>
      <c r="J155" t="s">
        <v>276</v>
      </c>
      <c r="K155">
        <v>169</v>
      </c>
      <c r="L155">
        <v>230.05270951781731</v>
      </c>
      <c r="M155">
        <v>2944.2094202679737</v>
      </c>
    </row>
    <row r="156" spans="1:13">
      <c r="A156">
        <v>156</v>
      </c>
      <c r="B156">
        <v>3265439</v>
      </c>
      <c r="C156" t="s">
        <v>12</v>
      </c>
      <c r="D156">
        <v>0.28689999999999999</v>
      </c>
      <c r="E156">
        <v>1</v>
      </c>
      <c r="F156">
        <v>0</v>
      </c>
      <c r="G156">
        <v>3.9012203812599182</v>
      </c>
      <c r="H156">
        <v>4</v>
      </c>
      <c r="I156">
        <v>0</v>
      </c>
      <c r="J156" t="s">
        <v>279</v>
      </c>
      <c r="K156">
        <v>170</v>
      </c>
      <c r="L156">
        <v>402.68840650190003</v>
      </c>
      <c r="M156">
        <v>5574.1087772857682</v>
      </c>
    </row>
    <row r="157" spans="1:13">
      <c r="A157">
        <v>157</v>
      </c>
      <c r="B157">
        <v>3265416</v>
      </c>
      <c r="C157" t="s">
        <v>12</v>
      </c>
      <c r="D157">
        <v>0.28689999999999999</v>
      </c>
      <c r="E157">
        <v>1</v>
      </c>
      <c r="F157">
        <v>0</v>
      </c>
      <c r="G157">
        <v>4.5533127784729004</v>
      </c>
      <c r="H157">
        <v>5</v>
      </c>
      <c r="I157">
        <v>0</v>
      </c>
      <c r="J157" t="s">
        <v>280</v>
      </c>
      <c r="K157">
        <v>171</v>
      </c>
      <c r="L157">
        <v>361.50395547555047</v>
      </c>
      <c r="M157">
        <v>6811.1683260961972</v>
      </c>
    </row>
    <row r="158" spans="1:13">
      <c r="A158">
        <v>158</v>
      </c>
      <c r="B158">
        <v>3271172</v>
      </c>
      <c r="C158" t="s">
        <v>7</v>
      </c>
      <c r="D158">
        <v>0.16339999999999999</v>
      </c>
      <c r="E158">
        <v>1</v>
      </c>
      <c r="F158">
        <v>0</v>
      </c>
      <c r="G158">
        <v>0</v>
      </c>
      <c r="H158">
        <v>0</v>
      </c>
      <c r="I158">
        <v>0</v>
      </c>
      <c r="J158" t="s">
        <v>281</v>
      </c>
      <c r="K158">
        <v>172</v>
      </c>
      <c r="L158">
        <v>176.57118808302099</v>
      </c>
      <c r="M158">
        <v>1199.9066655567681</v>
      </c>
    </row>
    <row r="159" spans="1:13">
      <c r="A159">
        <v>159</v>
      </c>
      <c r="B159">
        <v>3321143</v>
      </c>
      <c r="C159" t="s">
        <v>12</v>
      </c>
      <c r="D159">
        <v>0.16339999999999999</v>
      </c>
      <c r="E159">
        <v>1</v>
      </c>
      <c r="F159">
        <v>0.262867450714111</v>
      </c>
      <c r="G159">
        <v>8.7622478604317003E-2</v>
      </c>
      <c r="H159">
        <v>0</v>
      </c>
      <c r="I159">
        <v>0</v>
      </c>
      <c r="J159" t="s">
        <v>760</v>
      </c>
      <c r="K159">
        <v>173</v>
      </c>
      <c r="L159">
        <v>86.538885002179796</v>
      </c>
      <c r="M159">
        <v>460.85282778089089</v>
      </c>
    </row>
    <row r="160" spans="1:13">
      <c r="A160">
        <v>160</v>
      </c>
      <c r="B160">
        <v>3271358</v>
      </c>
      <c r="C160" t="s">
        <v>7</v>
      </c>
      <c r="D160">
        <v>0.16339999999999999</v>
      </c>
      <c r="E160">
        <v>1</v>
      </c>
      <c r="F160">
        <v>2.7371325492858891</v>
      </c>
      <c r="G160">
        <v>0.91237747669220004</v>
      </c>
      <c r="H160">
        <v>1</v>
      </c>
      <c r="I160">
        <v>3</v>
      </c>
      <c r="J160" t="s">
        <v>282</v>
      </c>
      <c r="K160">
        <v>174</v>
      </c>
      <c r="L160">
        <v>294.57419714514305</v>
      </c>
      <c r="M160">
        <v>3536.0670638275046</v>
      </c>
    </row>
    <row r="161" spans="1:13">
      <c r="A161">
        <v>161</v>
      </c>
      <c r="B161">
        <v>3265300</v>
      </c>
      <c r="C161" t="s">
        <v>7</v>
      </c>
      <c r="D161">
        <v>0.28689999999999999</v>
      </c>
      <c r="E161">
        <v>1</v>
      </c>
      <c r="F161">
        <v>0</v>
      </c>
      <c r="G161">
        <v>1</v>
      </c>
      <c r="H161">
        <v>1</v>
      </c>
      <c r="I161">
        <v>0</v>
      </c>
      <c r="J161" t="s">
        <v>283</v>
      </c>
      <c r="K161">
        <v>175</v>
      </c>
      <c r="L161">
        <v>313.65009477023324</v>
      </c>
      <c r="M161">
        <v>3407.6293354603495</v>
      </c>
    </row>
    <row r="162" spans="1:13">
      <c r="A162">
        <v>162</v>
      </c>
      <c r="B162">
        <v>3265205</v>
      </c>
      <c r="C162" t="s">
        <v>7</v>
      </c>
      <c r="D162">
        <v>0.28689999999999999</v>
      </c>
      <c r="E162">
        <v>1</v>
      </c>
      <c r="F162">
        <v>2.6884641051292419</v>
      </c>
      <c r="G162">
        <v>1</v>
      </c>
      <c r="H162">
        <v>1</v>
      </c>
      <c r="I162">
        <v>3</v>
      </c>
      <c r="J162" t="s">
        <v>286</v>
      </c>
      <c r="K162">
        <v>176</v>
      </c>
      <c r="L162">
        <v>218.76429431903745</v>
      </c>
      <c r="M162">
        <v>2941.0321241459701</v>
      </c>
    </row>
    <row r="163" spans="1:13">
      <c r="A163">
        <v>163</v>
      </c>
      <c r="B163">
        <v>3265214</v>
      </c>
      <c r="C163" t="s">
        <v>12</v>
      </c>
      <c r="D163">
        <v>0.28689999999999999</v>
      </c>
      <c r="E163">
        <v>1</v>
      </c>
      <c r="F163">
        <v>2</v>
      </c>
      <c r="G163">
        <v>0</v>
      </c>
      <c r="H163">
        <v>0</v>
      </c>
      <c r="I163">
        <v>2</v>
      </c>
      <c r="J163" t="s">
        <v>287</v>
      </c>
      <c r="K163">
        <v>177</v>
      </c>
      <c r="L163">
        <v>130.23649098084738</v>
      </c>
      <c r="M163">
        <v>1060.37741129397</v>
      </c>
    </row>
    <row r="164" spans="1:13">
      <c r="A164">
        <v>164</v>
      </c>
      <c r="B164">
        <v>3265260</v>
      </c>
      <c r="C164" t="s">
        <v>7</v>
      </c>
      <c r="D164">
        <v>0.28689999999999999</v>
      </c>
      <c r="E164">
        <v>1</v>
      </c>
      <c r="F164">
        <v>1.832700848579407</v>
      </c>
      <c r="G164">
        <v>0.91635042428970304</v>
      </c>
      <c r="H164">
        <v>1</v>
      </c>
      <c r="I164">
        <v>2</v>
      </c>
      <c r="J164" t="s">
        <v>288</v>
      </c>
      <c r="K164">
        <v>178</v>
      </c>
      <c r="L164">
        <v>230.56066008626803</v>
      </c>
      <c r="M164">
        <v>2403.810507210369</v>
      </c>
    </row>
    <row r="165" spans="1:13">
      <c r="A165">
        <v>165</v>
      </c>
      <c r="B165">
        <v>3265483</v>
      </c>
      <c r="C165" t="s">
        <v>12</v>
      </c>
      <c r="D165">
        <v>0.28689999999999999</v>
      </c>
      <c r="E165">
        <v>1</v>
      </c>
      <c r="F165">
        <v>0.16729930043220501</v>
      </c>
      <c r="G165">
        <v>1.083649650216103</v>
      </c>
      <c r="H165">
        <v>1</v>
      </c>
      <c r="I165">
        <v>0</v>
      </c>
      <c r="J165" t="s">
        <v>289</v>
      </c>
      <c r="K165">
        <v>179</v>
      </c>
      <c r="L165">
        <v>174.59371808847212</v>
      </c>
      <c r="M165">
        <v>1718.7891977625641</v>
      </c>
    </row>
    <row r="166" spans="1:13">
      <c r="A166">
        <v>166</v>
      </c>
      <c r="B166">
        <v>3265374</v>
      </c>
      <c r="C166" t="s">
        <v>7</v>
      </c>
      <c r="D166">
        <v>0.28689999999999999</v>
      </c>
      <c r="E166">
        <v>1</v>
      </c>
      <c r="F166">
        <v>2.1375935077667241</v>
      </c>
      <c r="G166">
        <v>0.53439837694168102</v>
      </c>
      <c r="H166">
        <v>1</v>
      </c>
      <c r="I166">
        <v>2</v>
      </c>
      <c r="J166" t="s">
        <v>290</v>
      </c>
      <c r="K166">
        <v>180</v>
      </c>
      <c r="L166">
        <v>206.6511846158472</v>
      </c>
      <c r="M166">
        <v>2267.1051274499878</v>
      </c>
    </row>
    <row r="167" spans="1:13">
      <c r="A167">
        <v>167</v>
      </c>
      <c r="B167">
        <v>3265317</v>
      </c>
      <c r="C167" t="s">
        <v>7</v>
      </c>
      <c r="D167">
        <v>0.28689999999999999</v>
      </c>
      <c r="E167">
        <v>1</v>
      </c>
      <c r="F167">
        <v>2</v>
      </c>
      <c r="G167">
        <v>1</v>
      </c>
      <c r="H167">
        <v>1</v>
      </c>
      <c r="I167">
        <v>2</v>
      </c>
      <c r="J167" t="s">
        <v>291</v>
      </c>
      <c r="K167">
        <v>181</v>
      </c>
      <c r="L167">
        <v>207.99541057662123</v>
      </c>
      <c r="M167">
        <v>2260.0220633474219</v>
      </c>
    </row>
    <row r="168" spans="1:13">
      <c r="A168">
        <v>168</v>
      </c>
      <c r="B168">
        <v>3265522</v>
      </c>
      <c r="C168" t="s">
        <v>7</v>
      </c>
      <c r="D168">
        <v>0.28689999999999999</v>
      </c>
      <c r="E168">
        <v>1</v>
      </c>
      <c r="F168">
        <v>4.192070484161377</v>
      </c>
      <c r="G168">
        <v>0.54801762104034402</v>
      </c>
      <c r="H168">
        <v>1</v>
      </c>
      <c r="I168">
        <v>4</v>
      </c>
      <c r="J168" t="s">
        <v>292</v>
      </c>
      <c r="K168">
        <v>182</v>
      </c>
      <c r="L168">
        <v>272.05409798205761</v>
      </c>
      <c r="M168">
        <v>3149.7465997257286</v>
      </c>
    </row>
    <row r="169" spans="1:13">
      <c r="A169">
        <v>169</v>
      </c>
      <c r="B169">
        <v>3265449</v>
      </c>
      <c r="C169" t="s">
        <v>7</v>
      </c>
      <c r="D169">
        <v>0.28689999999999999</v>
      </c>
      <c r="E169">
        <v>1</v>
      </c>
      <c r="F169">
        <v>2</v>
      </c>
      <c r="G169">
        <v>0</v>
      </c>
      <c r="H169">
        <v>0</v>
      </c>
      <c r="I169">
        <v>2</v>
      </c>
      <c r="J169" t="s">
        <v>293</v>
      </c>
      <c r="K169">
        <v>183</v>
      </c>
      <c r="L169">
        <v>168.40728002729995</v>
      </c>
      <c r="M169">
        <v>1625.7996240048001</v>
      </c>
    </row>
    <row r="170" spans="1:13">
      <c r="A170">
        <v>170</v>
      </c>
      <c r="B170">
        <v>3265507</v>
      </c>
      <c r="C170" t="s">
        <v>12</v>
      </c>
      <c r="D170">
        <v>0.28689999999999999</v>
      </c>
      <c r="E170">
        <v>1</v>
      </c>
      <c r="F170">
        <v>0.99999988079071001</v>
      </c>
      <c r="G170">
        <v>0</v>
      </c>
      <c r="H170">
        <v>0</v>
      </c>
      <c r="I170">
        <v>1</v>
      </c>
      <c r="J170" t="s">
        <v>294</v>
      </c>
      <c r="K170">
        <v>184</v>
      </c>
      <c r="L170">
        <v>146.39235914735954</v>
      </c>
      <c r="M170">
        <v>1319.7491881336184</v>
      </c>
    </row>
    <row r="171" spans="1:13">
      <c r="A171">
        <v>171</v>
      </c>
      <c r="B171">
        <v>3270622</v>
      </c>
      <c r="C171" t="s">
        <v>7</v>
      </c>
      <c r="D171">
        <v>0.28689999999999999</v>
      </c>
      <c r="E171">
        <v>1</v>
      </c>
      <c r="F171">
        <v>5</v>
      </c>
      <c r="G171">
        <v>1</v>
      </c>
      <c r="H171">
        <v>1</v>
      </c>
      <c r="I171">
        <v>5</v>
      </c>
      <c r="J171" t="s">
        <v>295</v>
      </c>
      <c r="K171">
        <v>185</v>
      </c>
      <c r="L171">
        <v>331.04401156937843</v>
      </c>
      <c r="M171">
        <v>4384.959774461262</v>
      </c>
    </row>
    <row r="172" spans="1:13">
      <c r="A172">
        <v>172</v>
      </c>
      <c r="C172" t="s">
        <v>7</v>
      </c>
      <c r="J172" t="s">
        <v>296</v>
      </c>
      <c r="K172">
        <v>186</v>
      </c>
      <c r="L172">
        <v>245.7155921884968</v>
      </c>
      <c r="M172">
        <v>3382.8732846192079</v>
      </c>
    </row>
    <row r="173" spans="1:13">
      <c r="A173">
        <v>173</v>
      </c>
      <c r="C173" t="s">
        <v>7</v>
      </c>
      <c r="J173" t="s">
        <v>297</v>
      </c>
      <c r="K173">
        <v>187</v>
      </c>
      <c r="L173">
        <v>164.48255696680408</v>
      </c>
      <c r="M173">
        <v>1137.8311774068288</v>
      </c>
    </row>
    <row r="174" spans="1:13">
      <c r="A174">
        <v>174</v>
      </c>
      <c r="C174" t="s">
        <v>7</v>
      </c>
      <c r="J174" t="s">
        <v>298</v>
      </c>
      <c r="K174">
        <v>188</v>
      </c>
      <c r="L174">
        <v>194.9694385205533</v>
      </c>
      <c r="M174">
        <v>1417.0596878024921</v>
      </c>
    </row>
    <row r="175" spans="1:13">
      <c r="A175">
        <v>175</v>
      </c>
      <c r="C175" t="s">
        <v>7</v>
      </c>
      <c r="J175" t="s">
        <v>299</v>
      </c>
      <c r="K175">
        <v>189</v>
      </c>
      <c r="L175">
        <v>237.81552233294559</v>
      </c>
      <c r="M175">
        <v>2503.0146915913215</v>
      </c>
    </row>
    <row r="176" spans="1:13">
      <c r="A176">
        <v>176</v>
      </c>
      <c r="C176" t="s">
        <v>7</v>
      </c>
      <c r="J176" t="s">
        <v>300</v>
      </c>
      <c r="K176">
        <v>190</v>
      </c>
      <c r="L176">
        <v>271.76466221278167</v>
      </c>
      <c r="M176">
        <v>3788.0554528054586</v>
      </c>
    </row>
    <row r="177" spans="1:13">
      <c r="A177">
        <v>177</v>
      </c>
      <c r="C177" t="s">
        <v>7</v>
      </c>
      <c r="J177" t="s">
        <v>301</v>
      </c>
      <c r="K177">
        <v>191</v>
      </c>
      <c r="L177">
        <v>289.69480734895171</v>
      </c>
      <c r="M177">
        <v>3608.643206317462</v>
      </c>
    </row>
    <row r="178" spans="1:13">
      <c r="A178">
        <v>178</v>
      </c>
      <c r="C178" t="s">
        <v>7</v>
      </c>
      <c r="J178" t="s">
        <v>302</v>
      </c>
      <c r="K178">
        <v>192</v>
      </c>
      <c r="L178">
        <v>161.37074788754393</v>
      </c>
      <c r="M178">
        <v>1462.5953248059632</v>
      </c>
    </row>
    <row r="179" spans="1:13">
      <c r="A179">
        <v>179</v>
      </c>
      <c r="C179" t="s">
        <v>7</v>
      </c>
      <c r="J179" t="s">
        <v>303</v>
      </c>
      <c r="K179">
        <v>193</v>
      </c>
      <c r="L179">
        <v>219.26159991126977</v>
      </c>
      <c r="M179">
        <v>2609.2863251875688</v>
      </c>
    </row>
    <row r="180" spans="1:13">
      <c r="A180">
        <v>180</v>
      </c>
      <c r="C180" t="s">
        <v>7</v>
      </c>
      <c r="J180" t="s">
        <v>305</v>
      </c>
      <c r="K180">
        <v>194</v>
      </c>
      <c r="L180">
        <v>331.72236850085596</v>
      </c>
      <c r="M180">
        <v>4184.1920974482509</v>
      </c>
    </row>
    <row r="181" spans="1:13">
      <c r="A181">
        <v>181</v>
      </c>
      <c r="C181" t="s">
        <v>7</v>
      </c>
      <c r="J181" t="s">
        <v>306</v>
      </c>
      <c r="K181">
        <v>195</v>
      </c>
      <c r="L181">
        <v>203.77083525358375</v>
      </c>
      <c r="M181">
        <v>2297.9410019763991</v>
      </c>
    </row>
    <row r="182" spans="1:13">
      <c r="A182">
        <v>182</v>
      </c>
      <c r="C182" t="s">
        <v>7</v>
      </c>
      <c r="J182" t="s">
        <v>307</v>
      </c>
      <c r="K182">
        <v>196</v>
      </c>
      <c r="L182">
        <v>243.73066046272277</v>
      </c>
      <c r="M182">
        <v>3311.5656660196519</v>
      </c>
    </row>
    <row r="183" spans="1:13">
      <c r="A183">
        <v>183</v>
      </c>
      <c r="C183" t="s">
        <v>7</v>
      </c>
      <c r="J183" t="s">
        <v>308</v>
      </c>
      <c r="K183">
        <v>197</v>
      </c>
      <c r="L183">
        <v>230.32895826006094</v>
      </c>
      <c r="M183">
        <v>3270.4501263847533</v>
      </c>
    </row>
    <row r="184" spans="1:13">
      <c r="A184">
        <v>184</v>
      </c>
      <c r="C184" t="s">
        <v>7</v>
      </c>
      <c r="J184" t="s">
        <v>309</v>
      </c>
      <c r="K184">
        <v>198</v>
      </c>
      <c r="L184">
        <v>297.8647004998798</v>
      </c>
      <c r="M184">
        <v>4860.1582004062884</v>
      </c>
    </row>
    <row r="185" spans="1:13">
      <c r="A185">
        <v>185</v>
      </c>
      <c r="C185" t="s">
        <v>7</v>
      </c>
      <c r="J185" t="s">
        <v>312</v>
      </c>
      <c r="K185">
        <v>199</v>
      </c>
      <c r="L185">
        <v>342.64891297815507</v>
      </c>
      <c r="M185">
        <v>4823.1422350025705</v>
      </c>
    </row>
    <row r="186" spans="1:13">
      <c r="A186">
        <v>186</v>
      </c>
      <c r="C186" t="s">
        <v>7</v>
      </c>
      <c r="J186" t="s">
        <v>314</v>
      </c>
      <c r="K186">
        <v>200</v>
      </c>
      <c r="L186">
        <v>306.43152885599818</v>
      </c>
      <c r="M186">
        <v>4770.7898184420246</v>
      </c>
    </row>
    <row r="187" spans="1:13">
      <c r="A187">
        <v>187</v>
      </c>
      <c r="C187" t="s">
        <v>7</v>
      </c>
      <c r="J187" t="s">
        <v>315</v>
      </c>
      <c r="K187">
        <v>201</v>
      </c>
      <c r="L187">
        <v>297.11737703757404</v>
      </c>
      <c r="M187">
        <v>5460.5876633639182</v>
      </c>
    </row>
    <row r="188" spans="1:13">
      <c r="A188">
        <v>188</v>
      </c>
      <c r="C188" t="s">
        <v>7</v>
      </c>
      <c r="J188" t="s">
        <v>316</v>
      </c>
      <c r="K188">
        <v>202</v>
      </c>
      <c r="L188">
        <v>300.2616286220287</v>
      </c>
      <c r="M188">
        <v>5631.4644568071508</v>
      </c>
    </row>
    <row r="189" spans="1:13">
      <c r="A189">
        <v>189</v>
      </c>
      <c r="C189" t="s">
        <v>7</v>
      </c>
      <c r="J189" t="s">
        <v>317</v>
      </c>
      <c r="K189">
        <v>203</v>
      </c>
      <c r="L189">
        <v>293.89386796220163</v>
      </c>
      <c r="M189">
        <v>5009.6119493410642</v>
      </c>
    </row>
    <row r="190" spans="1:13">
      <c r="A190">
        <v>190</v>
      </c>
      <c r="C190" t="s">
        <v>7</v>
      </c>
      <c r="J190" t="s">
        <v>318</v>
      </c>
      <c r="K190">
        <v>204</v>
      </c>
      <c r="L190">
        <v>280.02989445043829</v>
      </c>
      <c r="M190">
        <v>4494.4838318062621</v>
      </c>
    </row>
    <row r="191" spans="1:13">
      <c r="A191">
        <v>191</v>
      </c>
      <c r="C191" t="s">
        <v>7</v>
      </c>
      <c r="J191" t="s">
        <v>319</v>
      </c>
      <c r="K191">
        <v>205</v>
      </c>
      <c r="L191">
        <v>313.7041063807294</v>
      </c>
      <c r="M191">
        <v>6050.3527285417604</v>
      </c>
    </row>
    <row r="192" spans="1:13">
      <c r="A192">
        <v>192</v>
      </c>
      <c r="C192" t="s">
        <v>7</v>
      </c>
      <c r="J192" t="s">
        <v>320</v>
      </c>
      <c r="K192">
        <v>206</v>
      </c>
      <c r="L192">
        <v>307.6378120584634</v>
      </c>
      <c r="M192">
        <v>4684.5705006520348</v>
      </c>
    </row>
    <row r="193" spans="1:13">
      <c r="A193">
        <v>193</v>
      </c>
      <c r="C193" t="s">
        <v>7</v>
      </c>
      <c r="J193" t="s">
        <v>322</v>
      </c>
      <c r="K193">
        <v>208</v>
      </c>
      <c r="L193">
        <v>307.55786189287977</v>
      </c>
      <c r="M193">
        <v>5047.414633815908</v>
      </c>
    </row>
    <row r="194" spans="1:13">
      <c r="A194">
        <v>194</v>
      </c>
      <c r="C194" t="s">
        <v>7</v>
      </c>
      <c r="J194" t="s">
        <v>323</v>
      </c>
      <c r="K194">
        <v>209</v>
      </c>
      <c r="L194">
        <v>317.17665404210788</v>
      </c>
      <c r="M194">
        <v>4623.6932605849479</v>
      </c>
    </row>
    <row r="195" spans="1:13">
      <c r="A195">
        <v>195</v>
      </c>
      <c r="C195" t="s">
        <v>7</v>
      </c>
      <c r="J195" t="s">
        <v>324</v>
      </c>
      <c r="K195">
        <v>210</v>
      </c>
      <c r="L195">
        <v>295.73111280861076</v>
      </c>
      <c r="M195">
        <v>4679.6010046413339</v>
      </c>
    </row>
    <row r="196" spans="1:13">
      <c r="A196">
        <v>196</v>
      </c>
      <c r="C196" t="s">
        <v>7</v>
      </c>
      <c r="J196" t="s">
        <v>325</v>
      </c>
      <c r="K196">
        <v>211</v>
      </c>
      <c r="L196">
        <v>284.70498539337711</v>
      </c>
      <c r="M196">
        <v>4412.1732654350371</v>
      </c>
    </row>
    <row r="197" spans="1:13">
      <c r="A197">
        <v>197</v>
      </c>
      <c r="C197" t="s">
        <v>7</v>
      </c>
      <c r="J197" t="s">
        <v>326</v>
      </c>
      <c r="K197">
        <v>212</v>
      </c>
      <c r="L197">
        <v>289.56958915765011</v>
      </c>
      <c r="M197">
        <v>4499.1117208089272</v>
      </c>
    </row>
    <row r="198" spans="1:13">
      <c r="A198">
        <v>198</v>
      </c>
      <c r="C198" t="s">
        <v>7</v>
      </c>
      <c r="J198" t="s">
        <v>327</v>
      </c>
      <c r="K198">
        <v>213</v>
      </c>
      <c r="L198">
        <v>315.44004166844161</v>
      </c>
      <c r="M198">
        <v>4876.5147298031798</v>
      </c>
    </row>
    <row r="199" spans="1:13">
      <c r="A199">
        <v>199</v>
      </c>
      <c r="C199" t="s">
        <v>7</v>
      </c>
      <c r="J199" t="s">
        <v>328</v>
      </c>
      <c r="K199">
        <v>214</v>
      </c>
      <c r="L199">
        <v>295.3431636078779</v>
      </c>
      <c r="M199">
        <v>4538.2497808542857</v>
      </c>
    </row>
    <row r="200" spans="1:13">
      <c r="A200">
        <v>200</v>
      </c>
      <c r="C200" t="s">
        <v>7</v>
      </c>
      <c r="J200" t="s">
        <v>329</v>
      </c>
      <c r="K200">
        <v>215</v>
      </c>
      <c r="L200">
        <v>275.06508913586464</v>
      </c>
      <c r="M200">
        <v>4151.107997379605</v>
      </c>
    </row>
    <row r="201" spans="1:13">
      <c r="A201">
        <v>201</v>
      </c>
      <c r="C201" t="s">
        <v>7</v>
      </c>
      <c r="J201" t="s">
        <v>330</v>
      </c>
      <c r="K201">
        <v>216</v>
      </c>
      <c r="L201">
        <v>338.34744311922304</v>
      </c>
      <c r="M201">
        <v>5103.5877278427806</v>
      </c>
    </row>
    <row r="202" spans="1:13">
      <c r="A202">
        <v>202</v>
      </c>
      <c r="C202" t="s">
        <v>7</v>
      </c>
      <c r="J202" t="s">
        <v>331</v>
      </c>
      <c r="K202">
        <v>217</v>
      </c>
      <c r="L202">
        <v>250.50500386839218</v>
      </c>
      <c r="M202">
        <v>3799.6224580608505</v>
      </c>
    </row>
    <row r="203" spans="1:13">
      <c r="A203">
        <v>203</v>
      </c>
      <c r="C203" t="s">
        <v>7</v>
      </c>
      <c r="J203" t="s">
        <v>332</v>
      </c>
      <c r="K203">
        <v>218</v>
      </c>
      <c r="L203">
        <v>330.9750141913421</v>
      </c>
      <c r="M203">
        <v>6531.0548214388464</v>
      </c>
    </row>
    <row r="204" spans="1:13">
      <c r="A204">
        <v>204</v>
      </c>
      <c r="C204" t="s">
        <v>7</v>
      </c>
      <c r="J204" t="s">
        <v>333</v>
      </c>
      <c r="K204">
        <v>219</v>
      </c>
      <c r="L204">
        <v>289.16520929398064</v>
      </c>
      <c r="M204">
        <v>4102.434459614411</v>
      </c>
    </row>
    <row r="205" spans="1:13">
      <c r="A205">
        <v>205</v>
      </c>
      <c r="C205" t="s">
        <v>7</v>
      </c>
      <c r="J205" t="s">
        <v>334</v>
      </c>
      <c r="K205">
        <v>220</v>
      </c>
      <c r="L205">
        <v>282.34275310179157</v>
      </c>
      <c r="M205">
        <v>3450.9929496438608</v>
      </c>
    </row>
    <row r="206" spans="1:13">
      <c r="A206">
        <v>206</v>
      </c>
      <c r="C206" t="s">
        <v>7</v>
      </c>
      <c r="J206" t="s">
        <v>337</v>
      </c>
      <c r="K206">
        <v>221</v>
      </c>
      <c r="L206">
        <v>163.18884523516854</v>
      </c>
      <c r="M206">
        <v>1450.8018783933758</v>
      </c>
    </row>
    <row r="207" spans="1:13">
      <c r="A207">
        <v>207</v>
      </c>
      <c r="C207" t="s">
        <v>7</v>
      </c>
      <c r="J207" t="s">
        <v>338</v>
      </c>
      <c r="K207">
        <v>222</v>
      </c>
      <c r="L207">
        <v>214.44144740816733</v>
      </c>
      <c r="M207">
        <v>2688.0743292283437</v>
      </c>
    </row>
    <row r="208" spans="1:13">
      <c r="A208">
        <v>208</v>
      </c>
      <c r="C208" t="s">
        <v>7</v>
      </c>
      <c r="J208" t="s">
        <v>339</v>
      </c>
      <c r="K208">
        <v>223</v>
      </c>
      <c r="L208">
        <v>198.38594288878559</v>
      </c>
      <c r="M208">
        <v>2392.3320206961926</v>
      </c>
    </row>
    <row r="209" spans="1:13">
      <c r="A209">
        <v>209</v>
      </c>
      <c r="C209" t="s">
        <v>7</v>
      </c>
      <c r="J209" t="s">
        <v>340</v>
      </c>
      <c r="K209">
        <v>224</v>
      </c>
      <c r="L209">
        <v>215.81256374103452</v>
      </c>
      <c r="M209">
        <v>2754.8374568418621</v>
      </c>
    </row>
    <row r="210" spans="1:13">
      <c r="A210">
        <v>210</v>
      </c>
      <c r="C210" t="s">
        <v>7</v>
      </c>
      <c r="J210" t="s">
        <v>341</v>
      </c>
      <c r="K210">
        <v>225</v>
      </c>
      <c r="L210">
        <v>227.91844711585293</v>
      </c>
      <c r="M210">
        <v>3072.4862818750062</v>
      </c>
    </row>
    <row r="211" spans="1:13">
      <c r="A211">
        <v>211</v>
      </c>
      <c r="C211" t="s">
        <v>7</v>
      </c>
      <c r="J211" t="s">
        <v>342</v>
      </c>
      <c r="K211">
        <v>226</v>
      </c>
      <c r="L211">
        <v>203.70423501872642</v>
      </c>
      <c r="M211">
        <v>2556.6514559194361</v>
      </c>
    </row>
    <row r="212" spans="1:13">
      <c r="A212">
        <v>212</v>
      </c>
      <c r="C212" t="s">
        <v>7</v>
      </c>
      <c r="J212" t="s">
        <v>343</v>
      </c>
      <c r="K212">
        <v>227</v>
      </c>
      <c r="L212">
        <v>248.1474947885178</v>
      </c>
      <c r="M212">
        <v>3228.4845663325109</v>
      </c>
    </row>
    <row r="213" spans="1:13">
      <c r="A213">
        <v>213</v>
      </c>
      <c r="C213" t="s">
        <v>7</v>
      </c>
      <c r="J213" t="s">
        <v>344</v>
      </c>
      <c r="K213">
        <v>228</v>
      </c>
      <c r="L213">
        <v>235.17234903911191</v>
      </c>
      <c r="M213">
        <v>3111.8245062508122</v>
      </c>
    </row>
    <row r="214" spans="1:13">
      <c r="A214">
        <v>214</v>
      </c>
      <c r="C214" t="s">
        <v>7</v>
      </c>
      <c r="J214" t="s">
        <v>345</v>
      </c>
      <c r="K214">
        <v>229</v>
      </c>
      <c r="L214">
        <v>228.58695316689892</v>
      </c>
      <c r="M214">
        <v>2910.1832328880341</v>
      </c>
    </row>
    <row r="215" spans="1:13">
      <c r="A215">
        <v>215</v>
      </c>
      <c r="C215" t="s">
        <v>7</v>
      </c>
      <c r="J215" t="s">
        <v>346</v>
      </c>
      <c r="K215">
        <v>230</v>
      </c>
      <c r="L215">
        <v>222.26789412492522</v>
      </c>
      <c r="M215">
        <v>2971.5253633318707</v>
      </c>
    </row>
    <row r="216" spans="1:13">
      <c r="A216">
        <v>216</v>
      </c>
      <c r="C216" t="s">
        <v>7</v>
      </c>
      <c r="J216" t="s">
        <v>347</v>
      </c>
      <c r="K216">
        <v>231</v>
      </c>
      <c r="L216">
        <v>215.89074723788434</v>
      </c>
      <c r="M216">
        <v>2853.5842764312233</v>
      </c>
    </row>
    <row r="217" spans="1:13">
      <c r="A217">
        <v>217</v>
      </c>
      <c r="C217" t="s">
        <v>7</v>
      </c>
      <c r="J217" t="s">
        <v>348</v>
      </c>
      <c r="K217">
        <v>232</v>
      </c>
      <c r="L217">
        <v>240.02823319784125</v>
      </c>
      <c r="M217">
        <v>3151.6770909211436</v>
      </c>
    </row>
    <row r="218" spans="1:13">
      <c r="A218">
        <v>218</v>
      </c>
      <c r="C218" t="s">
        <v>7</v>
      </c>
      <c r="J218" t="s">
        <v>349</v>
      </c>
      <c r="K218">
        <v>233</v>
      </c>
      <c r="L218">
        <v>223.45962650067412</v>
      </c>
      <c r="M218">
        <v>2810.3743192422967</v>
      </c>
    </row>
    <row r="219" spans="1:13">
      <c r="A219">
        <v>219</v>
      </c>
      <c r="C219" t="s">
        <v>7</v>
      </c>
      <c r="J219" t="s">
        <v>350</v>
      </c>
      <c r="K219">
        <v>234</v>
      </c>
      <c r="L219">
        <v>235.8340546617261</v>
      </c>
      <c r="M219">
        <v>2786.9795676587323</v>
      </c>
    </row>
    <row r="220" spans="1:13">
      <c r="A220">
        <v>220</v>
      </c>
      <c r="C220" t="s">
        <v>7</v>
      </c>
      <c r="J220" t="s">
        <v>351</v>
      </c>
      <c r="K220">
        <v>235</v>
      </c>
      <c r="L220">
        <v>220.86406361034395</v>
      </c>
      <c r="M220">
        <v>2627.3153801935441</v>
      </c>
    </row>
    <row r="221" spans="1:13">
      <c r="A221">
        <v>221</v>
      </c>
      <c r="C221" t="s">
        <v>7</v>
      </c>
      <c r="J221" t="s">
        <v>352</v>
      </c>
      <c r="K221">
        <v>236</v>
      </c>
      <c r="L221">
        <v>226.2852718458565</v>
      </c>
      <c r="M221">
        <v>2609.8435723003295</v>
      </c>
    </row>
    <row r="222" spans="1:13">
      <c r="A222">
        <v>222</v>
      </c>
      <c r="C222" t="s">
        <v>7</v>
      </c>
      <c r="J222" t="s">
        <v>353</v>
      </c>
      <c r="K222">
        <v>237</v>
      </c>
      <c r="L222">
        <v>218.27868374613251</v>
      </c>
      <c r="M222">
        <v>2757.5256817652948</v>
      </c>
    </row>
    <row r="223" spans="1:13">
      <c r="A223">
        <v>223</v>
      </c>
      <c r="C223" t="s">
        <v>7</v>
      </c>
      <c r="J223" t="s">
        <v>354</v>
      </c>
      <c r="K223">
        <v>238</v>
      </c>
      <c r="L223">
        <v>244.76166136442907</v>
      </c>
      <c r="M223">
        <v>3291.3937234893056</v>
      </c>
    </row>
    <row r="224" spans="1:13">
      <c r="A224">
        <v>224</v>
      </c>
      <c r="C224" t="s">
        <v>7</v>
      </c>
      <c r="J224" t="s">
        <v>355</v>
      </c>
      <c r="K224">
        <v>239</v>
      </c>
      <c r="L224">
        <v>229.81867003782617</v>
      </c>
      <c r="M224">
        <v>2805.8621120677963</v>
      </c>
    </row>
    <row r="225" spans="1:13">
      <c r="A225">
        <v>225</v>
      </c>
      <c r="C225" t="s">
        <v>7</v>
      </c>
      <c r="J225" t="s">
        <v>356</v>
      </c>
      <c r="K225">
        <v>240</v>
      </c>
      <c r="L225">
        <v>241.82515204440216</v>
      </c>
      <c r="M225">
        <v>2932.455968867022</v>
      </c>
    </row>
    <row r="226" spans="1:13">
      <c r="A226">
        <v>226</v>
      </c>
      <c r="C226" t="s">
        <v>7</v>
      </c>
      <c r="J226" t="s">
        <v>357</v>
      </c>
      <c r="K226">
        <v>241</v>
      </c>
      <c r="L226">
        <v>222.22694566683998</v>
      </c>
      <c r="M226">
        <v>2818.7139706448779</v>
      </c>
    </row>
    <row r="227" spans="1:13">
      <c r="A227">
        <v>227</v>
      </c>
      <c r="C227" t="s">
        <v>7</v>
      </c>
      <c r="J227" t="s">
        <v>358</v>
      </c>
      <c r="K227">
        <v>242</v>
      </c>
      <c r="L227">
        <v>221.62961631978476</v>
      </c>
      <c r="M227">
        <v>2685.9933991440744</v>
      </c>
    </row>
    <row r="228" spans="1:13">
      <c r="A228">
        <v>228</v>
      </c>
      <c r="C228" t="s">
        <v>7</v>
      </c>
      <c r="J228" t="s">
        <v>359</v>
      </c>
      <c r="K228">
        <v>243</v>
      </c>
      <c r="L228">
        <v>234.20846253593126</v>
      </c>
      <c r="M228">
        <v>2951.5047937003928</v>
      </c>
    </row>
    <row r="229" spans="1:13">
      <c r="A229">
        <v>229</v>
      </c>
      <c r="C229" t="s">
        <v>7</v>
      </c>
      <c r="J229" t="s">
        <v>360</v>
      </c>
      <c r="K229">
        <v>244</v>
      </c>
      <c r="L229">
        <v>217.56775144356237</v>
      </c>
      <c r="M229">
        <v>2506.419000014278</v>
      </c>
    </row>
    <row r="230" spans="1:13">
      <c r="A230">
        <v>230</v>
      </c>
      <c r="C230" t="s">
        <v>7</v>
      </c>
      <c r="J230" t="s">
        <v>361</v>
      </c>
      <c r="K230">
        <v>245</v>
      </c>
      <c r="L230">
        <v>199.93829167686724</v>
      </c>
      <c r="M230">
        <v>2377.2220750093493</v>
      </c>
    </row>
    <row r="231" spans="1:13">
      <c r="A231">
        <v>231</v>
      </c>
      <c r="C231" t="s">
        <v>7</v>
      </c>
      <c r="J231" t="s">
        <v>362</v>
      </c>
      <c r="K231">
        <v>246</v>
      </c>
      <c r="L231">
        <v>231.572524854303</v>
      </c>
      <c r="M231">
        <v>3249.1055051635426</v>
      </c>
    </row>
    <row r="232" spans="1:13">
      <c r="A232">
        <v>232</v>
      </c>
      <c r="C232" t="s">
        <v>7</v>
      </c>
      <c r="J232" t="s">
        <v>363</v>
      </c>
      <c r="K232">
        <v>247</v>
      </c>
      <c r="L232">
        <v>107.20351827786578</v>
      </c>
      <c r="M232">
        <v>675.00473263206982</v>
      </c>
    </row>
    <row r="233" spans="1:13">
      <c r="A233">
        <v>233</v>
      </c>
      <c r="C233" t="s">
        <v>7</v>
      </c>
      <c r="J233" t="s">
        <v>364</v>
      </c>
      <c r="K233">
        <v>248</v>
      </c>
      <c r="L233">
        <v>238.38696041665668</v>
      </c>
      <c r="M233">
        <v>3442.6673892144281</v>
      </c>
    </row>
    <row r="234" spans="1:13">
      <c r="A234">
        <v>234</v>
      </c>
      <c r="C234" t="s">
        <v>7</v>
      </c>
      <c r="J234" t="s">
        <v>365</v>
      </c>
      <c r="K234">
        <v>249</v>
      </c>
      <c r="L234">
        <v>234.3781812231621</v>
      </c>
      <c r="M234">
        <v>2823.6317990331977</v>
      </c>
    </row>
    <row r="235" spans="1:13">
      <c r="A235">
        <v>235</v>
      </c>
      <c r="C235" t="s">
        <v>7</v>
      </c>
      <c r="J235" t="s">
        <v>366</v>
      </c>
      <c r="K235">
        <v>250</v>
      </c>
      <c r="L235">
        <v>231.10422704383049</v>
      </c>
      <c r="M235">
        <v>2553.2653634679468</v>
      </c>
    </row>
    <row r="236" spans="1:13">
      <c r="A236">
        <v>236</v>
      </c>
      <c r="C236" t="s">
        <v>7</v>
      </c>
      <c r="J236" t="s">
        <v>367</v>
      </c>
      <c r="K236">
        <v>251</v>
      </c>
      <c r="L236">
        <v>360.02930742426759</v>
      </c>
      <c r="M236">
        <v>7227.0254091266897</v>
      </c>
    </row>
    <row r="237" spans="1:13">
      <c r="A237">
        <v>237</v>
      </c>
      <c r="C237" t="s">
        <v>7</v>
      </c>
      <c r="J237" t="s">
        <v>368</v>
      </c>
      <c r="K237">
        <v>253</v>
      </c>
      <c r="L237">
        <v>216.12046498270269</v>
      </c>
      <c r="M237">
        <v>2622.1460897785091</v>
      </c>
    </row>
    <row r="238" spans="1:13">
      <c r="A238">
        <v>238</v>
      </c>
      <c r="C238" t="s">
        <v>7</v>
      </c>
      <c r="J238" t="s">
        <v>369</v>
      </c>
      <c r="K238">
        <v>254</v>
      </c>
      <c r="L238">
        <v>259.34032502078219</v>
      </c>
      <c r="M238">
        <v>3856.7121488583466</v>
      </c>
    </row>
    <row r="239" spans="1:13">
      <c r="A239">
        <v>239</v>
      </c>
      <c r="C239" t="s">
        <v>7</v>
      </c>
      <c r="J239" t="s">
        <v>372</v>
      </c>
      <c r="K239">
        <v>256</v>
      </c>
      <c r="L239">
        <v>208.92970451089022</v>
      </c>
      <c r="M239">
        <v>2072.7780843671767</v>
      </c>
    </row>
    <row r="240" spans="1:13">
      <c r="A240">
        <v>240</v>
      </c>
      <c r="C240" t="s">
        <v>7</v>
      </c>
      <c r="J240" t="s">
        <v>373</v>
      </c>
      <c r="K240">
        <v>257</v>
      </c>
      <c r="L240">
        <v>310.09975309241548</v>
      </c>
      <c r="M240">
        <v>4240.9736829603471</v>
      </c>
    </row>
    <row r="241" spans="1:13">
      <c r="A241">
        <v>241</v>
      </c>
      <c r="C241" t="s">
        <v>7</v>
      </c>
      <c r="J241" t="s">
        <v>374</v>
      </c>
      <c r="K241">
        <v>258</v>
      </c>
      <c r="L241">
        <v>273.25036619344604</v>
      </c>
      <c r="M241">
        <v>3667.6255129648412</v>
      </c>
    </row>
    <row r="242" spans="1:13">
      <c r="A242">
        <v>242</v>
      </c>
      <c r="C242" t="s">
        <v>7</v>
      </c>
      <c r="J242" t="s">
        <v>375</v>
      </c>
      <c r="K242">
        <v>259</v>
      </c>
      <c r="L242">
        <v>312.68918961011065</v>
      </c>
      <c r="M242">
        <v>3514.2295984128477</v>
      </c>
    </row>
    <row r="243" spans="1:13">
      <c r="A243">
        <v>243</v>
      </c>
      <c r="C243" t="s">
        <v>7</v>
      </c>
      <c r="J243" t="s">
        <v>376</v>
      </c>
      <c r="K243">
        <v>260</v>
      </c>
      <c r="L243">
        <v>167.31209045042922</v>
      </c>
      <c r="M243">
        <v>1681.7243987231768</v>
      </c>
    </row>
    <row r="244" spans="1:13">
      <c r="A244">
        <v>244</v>
      </c>
      <c r="C244" t="s">
        <v>7</v>
      </c>
      <c r="J244" t="s">
        <v>377</v>
      </c>
      <c r="K244">
        <v>261</v>
      </c>
      <c r="L244">
        <v>276.33655278248096</v>
      </c>
      <c r="M244">
        <v>2884.5755065010148</v>
      </c>
    </row>
    <row r="245" spans="1:13">
      <c r="A245">
        <v>245</v>
      </c>
      <c r="C245" t="s">
        <v>7</v>
      </c>
      <c r="J245" t="s">
        <v>378</v>
      </c>
      <c r="K245">
        <v>262</v>
      </c>
      <c r="L245">
        <v>185.26882395510106</v>
      </c>
      <c r="M245">
        <v>2086.4149924789062</v>
      </c>
    </row>
    <row r="246" spans="1:13">
      <c r="A246">
        <v>246</v>
      </c>
      <c r="C246" t="s">
        <v>7</v>
      </c>
      <c r="J246" t="s">
        <v>379</v>
      </c>
      <c r="K246">
        <v>263</v>
      </c>
      <c r="L246">
        <v>176.48526786729855</v>
      </c>
      <c r="M246">
        <v>1788.1289503343264</v>
      </c>
    </row>
    <row r="247" spans="1:13">
      <c r="A247">
        <v>247</v>
      </c>
      <c r="C247" t="s">
        <v>7</v>
      </c>
      <c r="J247" t="s">
        <v>380</v>
      </c>
      <c r="K247">
        <v>264</v>
      </c>
      <c r="L247">
        <v>189.01785180641576</v>
      </c>
      <c r="M247">
        <v>2116.3398872485332</v>
      </c>
    </row>
    <row r="248" spans="1:13">
      <c r="A248">
        <v>248</v>
      </c>
      <c r="C248" t="s">
        <v>7</v>
      </c>
      <c r="J248" t="s">
        <v>381</v>
      </c>
      <c r="K248">
        <v>265</v>
      </c>
      <c r="L248">
        <v>162.89618863224621</v>
      </c>
      <c r="M248">
        <v>1536.5061185766881</v>
      </c>
    </row>
    <row r="249" spans="1:13">
      <c r="A249">
        <v>249</v>
      </c>
      <c r="C249" t="s">
        <v>7</v>
      </c>
      <c r="J249" t="s">
        <v>382</v>
      </c>
      <c r="K249">
        <v>268</v>
      </c>
      <c r="L249">
        <v>144.76489306507256</v>
      </c>
      <c r="M249">
        <v>1276.8234969568389</v>
      </c>
    </row>
    <row r="250" spans="1:13">
      <c r="A250">
        <v>250</v>
      </c>
      <c r="C250" t="s">
        <v>7</v>
      </c>
      <c r="J250" t="s">
        <v>383</v>
      </c>
      <c r="K250">
        <v>270</v>
      </c>
      <c r="L250">
        <v>192.28108831695494</v>
      </c>
      <c r="M250">
        <v>1417.0629669693692</v>
      </c>
    </row>
    <row r="251" spans="1:13">
      <c r="A251">
        <v>251</v>
      </c>
      <c r="C251" t="s">
        <v>12</v>
      </c>
      <c r="J251" t="s">
        <v>384</v>
      </c>
      <c r="K251">
        <v>271</v>
      </c>
      <c r="L251">
        <v>87.979717748106296</v>
      </c>
      <c r="M251">
        <v>477.45779133550309</v>
      </c>
    </row>
    <row r="252" spans="1:13">
      <c r="A252">
        <v>252</v>
      </c>
      <c r="C252" t="s">
        <v>12</v>
      </c>
      <c r="J252" t="s">
        <v>385</v>
      </c>
      <c r="K252">
        <v>272</v>
      </c>
      <c r="L252">
        <v>91.944511101836866</v>
      </c>
      <c r="M252">
        <v>409.56641821105347</v>
      </c>
    </row>
    <row r="253" spans="1:13">
      <c r="A253">
        <v>253</v>
      </c>
      <c r="C253" t="s">
        <v>7</v>
      </c>
      <c r="J253" t="s">
        <v>386</v>
      </c>
      <c r="K253">
        <v>273</v>
      </c>
      <c r="L253">
        <v>172.49234261613537</v>
      </c>
      <c r="M253">
        <v>1839.766613506428</v>
      </c>
    </row>
    <row r="254" spans="1:13">
      <c r="A254">
        <v>254</v>
      </c>
      <c r="C254" t="s">
        <v>7</v>
      </c>
      <c r="J254" t="s">
        <v>388</v>
      </c>
      <c r="K254">
        <v>274</v>
      </c>
      <c r="L254">
        <v>241.94425790737193</v>
      </c>
      <c r="M254">
        <v>3526.098627812707</v>
      </c>
    </row>
    <row r="255" spans="1:13">
      <c r="A255">
        <v>255</v>
      </c>
      <c r="C255" t="s">
        <v>12</v>
      </c>
      <c r="J255" t="s">
        <v>391</v>
      </c>
      <c r="K255">
        <v>275</v>
      </c>
      <c r="L255">
        <v>157.81665855427713</v>
      </c>
      <c r="M255">
        <v>1497.971242619024</v>
      </c>
    </row>
    <row r="256" spans="1:13">
      <c r="A256">
        <v>256</v>
      </c>
      <c r="C256" t="s">
        <v>12</v>
      </c>
      <c r="J256" t="s">
        <v>392</v>
      </c>
      <c r="K256">
        <v>276</v>
      </c>
      <c r="L256">
        <v>123.14396248318903</v>
      </c>
      <c r="M256">
        <v>908.68275887874552</v>
      </c>
    </row>
    <row r="257" spans="1:13">
      <c r="A257">
        <v>257</v>
      </c>
      <c r="C257" t="s">
        <v>7</v>
      </c>
      <c r="J257" t="s">
        <v>393</v>
      </c>
      <c r="K257">
        <v>278</v>
      </c>
      <c r="L257">
        <v>216.81886187755768</v>
      </c>
      <c r="M257">
        <v>2489.6033118040796</v>
      </c>
    </row>
    <row r="258" spans="1:13">
      <c r="A258">
        <v>258</v>
      </c>
      <c r="C258" t="s">
        <v>7</v>
      </c>
      <c r="J258" t="s">
        <v>394</v>
      </c>
      <c r="K258">
        <v>280</v>
      </c>
      <c r="L258">
        <v>148.95820398100778</v>
      </c>
      <c r="M258">
        <v>1335.9276907627491</v>
      </c>
    </row>
    <row r="259" spans="1:13">
      <c r="A259">
        <v>259</v>
      </c>
      <c r="C259" t="s">
        <v>12</v>
      </c>
      <c r="J259" t="s">
        <v>395</v>
      </c>
      <c r="K259">
        <v>281</v>
      </c>
      <c r="L259">
        <v>250.54202182288861</v>
      </c>
      <c r="M259">
        <v>2622.2849018596276</v>
      </c>
    </row>
    <row r="260" spans="1:13">
      <c r="A260">
        <v>260</v>
      </c>
      <c r="C260" t="s">
        <v>12</v>
      </c>
      <c r="J260" t="s">
        <v>396</v>
      </c>
      <c r="K260">
        <v>283</v>
      </c>
      <c r="L260">
        <v>286.76870748579267</v>
      </c>
      <c r="M260">
        <v>4996.1754619812236</v>
      </c>
    </row>
    <row r="261" spans="1:13">
      <c r="A261">
        <v>261</v>
      </c>
      <c r="C261" t="s">
        <v>7</v>
      </c>
      <c r="J261" t="s">
        <v>398</v>
      </c>
      <c r="K261">
        <v>286</v>
      </c>
      <c r="L261">
        <v>334.77940087270053</v>
      </c>
      <c r="M261">
        <v>6669.4761707611324</v>
      </c>
    </row>
    <row r="262" spans="1:13">
      <c r="A262">
        <v>262</v>
      </c>
      <c r="C262" t="s">
        <v>12</v>
      </c>
      <c r="J262" t="s">
        <v>399</v>
      </c>
      <c r="K262">
        <v>287</v>
      </c>
      <c r="L262">
        <v>174.1595023825144</v>
      </c>
      <c r="M262">
        <v>1848.9673091439381</v>
      </c>
    </row>
    <row r="263" spans="1:13">
      <c r="A263">
        <v>263</v>
      </c>
      <c r="C263" t="s">
        <v>12</v>
      </c>
      <c r="J263" t="s">
        <v>400</v>
      </c>
      <c r="K263">
        <v>288</v>
      </c>
      <c r="L263">
        <v>160.53357998095888</v>
      </c>
      <c r="M263">
        <v>1521.926869859547</v>
      </c>
    </row>
    <row r="264" spans="1:13">
      <c r="A264">
        <v>264</v>
      </c>
      <c r="C264" t="s">
        <v>7</v>
      </c>
      <c r="J264" t="s">
        <v>401</v>
      </c>
      <c r="K264">
        <v>289</v>
      </c>
      <c r="L264">
        <v>448.1464499247266</v>
      </c>
      <c r="M264">
        <v>5984.3006699621646</v>
      </c>
    </row>
    <row r="265" spans="1:13">
      <c r="A265">
        <v>265</v>
      </c>
      <c r="C265" t="s">
        <v>12</v>
      </c>
      <c r="J265" t="s">
        <v>402</v>
      </c>
      <c r="K265">
        <v>290</v>
      </c>
      <c r="L265">
        <v>184.15878001296647</v>
      </c>
      <c r="M265">
        <v>1896.1954510090509</v>
      </c>
    </row>
    <row r="266" spans="1:13">
      <c r="A266">
        <v>266</v>
      </c>
      <c r="C266" t="s">
        <v>12</v>
      </c>
      <c r="J266" t="s">
        <v>403</v>
      </c>
      <c r="K266">
        <v>291</v>
      </c>
      <c r="L266">
        <v>279.64360695659548</v>
      </c>
      <c r="M266">
        <v>4779.4201665066603</v>
      </c>
    </row>
    <row r="267" spans="1:13">
      <c r="A267">
        <v>267</v>
      </c>
      <c r="C267" t="s">
        <v>7</v>
      </c>
      <c r="J267" t="s">
        <v>404</v>
      </c>
      <c r="K267">
        <v>292</v>
      </c>
      <c r="L267">
        <v>203.15007051237103</v>
      </c>
      <c r="M267">
        <v>1931.3343990792032</v>
      </c>
    </row>
    <row r="268" spans="1:13">
      <c r="A268">
        <v>268</v>
      </c>
      <c r="C268" t="s">
        <v>7</v>
      </c>
      <c r="J268" t="s">
        <v>405</v>
      </c>
      <c r="K268">
        <v>293</v>
      </c>
      <c r="L268">
        <v>272.81745706775075</v>
      </c>
      <c r="M268">
        <v>3547.5760887771312</v>
      </c>
    </row>
    <row r="269" spans="1:13">
      <c r="A269">
        <v>269</v>
      </c>
      <c r="C269" t="s">
        <v>7</v>
      </c>
      <c r="J269" t="s">
        <v>406</v>
      </c>
      <c r="K269">
        <v>294</v>
      </c>
      <c r="L269">
        <v>337.58521172355717</v>
      </c>
      <c r="M269">
        <v>4371.6888510447288</v>
      </c>
    </row>
    <row r="270" spans="1:13">
      <c r="A270">
        <v>270</v>
      </c>
      <c r="C270" t="s">
        <v>12</v>
      </c>
      <c r="J270" t="s">
        <v>407</v>
      </c>
      <c r="K270">
        <v>295</v>
      </c>
      <c r="L270">
        <v>137.00116638005611</v>
      </c>
      <c r="M270">
        <v>988.82658435993551</v>
      </c>
    </row>
    <row r="271" spans="1:13">
      <c r="A271">
        <v>271</v>
      </c>
      <c r="C271" t="s">
        <v>12</v>
      </c>
      <c r="J271" t="s">
        <v>408</v>
      </c>
      <c r="K271">
        <v>296</v>
      </c>
      <c r="L271">
        <v>105.54315295255746</v>
      </c>
      <c r="M271">
        <v>642.94255860953172</v>
      </c>
    </row>
    <row r="272" spans="1:13">
      <c r="A272">
        <v>272</v>
      </c>
      <c r="C272" t="s">
        <v>7</v>
      </c>
      <c r="J272" t="s">
        <v>409</v>
      </c>
      <c r="K272">
        <v>297</v>
      </c>
      <c r="L272">
        <v>176.29289378745023</v>
      </c>
      <c r="M272">
        <v>1571.937851337718</v>
      </c>
    </row>
    <row r="273" spans="1:13">
      <c r="A273">
        <v>273</v>
      </c>
      <c r="C273" t="s">
        <v>12</v>
      </c>
      <c r="J273" t="s">
        <v>410</v>
      </c>
      <c r="K273">
        <v>299</v>
      </c>
      <c r="L273">
        <v>337.81034012483065</v>
      </c>
      <c r="M273">
        <v>6166.539651036901</v>
      </c>
    </row>
    <row r="274" spans="1:13">
      <c r="A274">
        <v>274</v>
      </c>
      <c r="C274" t="s">
        <v>12</v>
      </c>
      <c r="J274" t="s">
        <v>411</v>
      </c>
      <c r="K274">
        <v>300</v>
      </c>
      <c r="L274">
        <v>164.31092901520984</v>
      </c>
      <c r="M274">
        <v>1684.6080849215325</v>
      </c>
    </row>
    <row r="275" spans="1:13">
      <c r="A275">
        <v>275</v>
      </c>
      <c r="C275" t="s">
        <v>7</v>
      </c>
      <c r="J275" t="s">
        <v>414</v>
      </c>
      <c r="K275">
        <v>301</v>
      </c>
      <c r="L275">
        <v>248.82354992282342</v>
      </c>
      <c r="M275">
        <v>3550.3787875905991</v>
      </c>
    </row>
    <row r="276" spans="1:13">
      <c r="A276">
        <v>276</v>
      </c>
      <c r="C276" t="s">
        <v>7</v>
      </c>
      <c r="J276" t="s">
        <v>415</v>
      </c>
      <c r="K276">
        <v>302</v>
      </c>
      <c r="L276">
        <v>221.27026400151951</v>
      </c>
      <c r="M276">
        <v>2779.212658727778</v>
      </c>
    </row>
    <row r="277" spans="1:13">
      <c r="A277">
        <v>277</v>
      </c>
      <c r="C277" t="s">
        <v>7</v>
      </c>
      <c r="J277" t="s">
        <v>416</v>
      </c>
      <c r="K277">
        <v>303</v>
      </c>
      <c r="L277">
        <v>277.36914032855759</v>
      </c>
      <c r="M277">
        <v>4362.7306617192253</v>
      </c>
    </row>
    <row r="278" spans="1:13">
      <c r="A278">
        <v>278</v>
      </c>
      <c r="C278" t="s">
        <v>7</v>
      </c>
      <c r="J278" t="s">
        <v>417</v>
      </c>
      <c r="K278">
        <v>304</v>
      </c>
      <c r="L278">
        <v>285.57940282331936</v>
      </c>
      <c r="M278">
        <v>3839.9584223449356</v>
      </c>
    </row>
    <row r="279" spans="1:13">
      <c r="A279">
        <v>279</v>
      </c>
      <c r="C279" t="s">
        <v>12</v>
      </c>
      <c r="J279" t="s">
        <v>420</v>
      </c>
      <c r="K279">
        <v>305</v>
      </c>
      <c r="L279">
        <v>211.76886054817544</v>
      </c>
      <c r="M279">
        <v>2703.7563445057112</v>
      </c>
    </row>
    <row r="280" spans="1:13">
      <c r="A280">
        <v>280</v>
      </c>
      <c r="C280" t="s">
        <v>7</v>
      </c>
      <c r="J280" t="s">
        <v>421</v>
      </c>
      <c r="K280">
        <v>306</v>
      </c>
      <c r="L280">
        <v>283.62965456160453</v>
      </c>
      <c r="M280">
        <v>3962.9939082325122</v>
      </c>
    </row>
    <row r="281" spans="1:13">
      <c r="A281">
        <v>281</v>
      </c>
      <c r="C281" t="s">
        <v>7</v>
      </c>
      <c r="J281" t="s">
        <v>422</v>
      </c>
      <c r="K281">
        <v>307</v>
      </c>
      <c r="L281">
        <v>359.92242234589179</v>
      </c>
      <c r="M281">
        <v>4555.1369154760441</v>
      </c>
    </row>
    <row r="282" spans="1:13">
      <c r="A282">
        <v>282</v>
      </c>
      <c r="C282" t="s">
        <v>7</v>
      </c>
      <c r="J282" t="s">
        <v>423</v>
      </c>
      <c r="K282">
        <v>308</v>
      </c>
      <c r="L282">
        <v>374.14583585752189</v>
      </c>
      <c r="M282">
        <v>5501.216913484981</v>
      </c>
    </row>
    <row r="283" spans="1:13">
      <c r="A283">
        <v>283</v>
      </c>
      <c r="C283" t="s">
        <v>7</v>
      </c>
      <c r="J283" t="s">
        <v>424</v>
      </c>
      <c r="K283">
        <v>309</v>
      </c>
      <c r="L283">
        <v>337.92720109543347</v>
      </c>
      <c r="M283">
        <v>5523.6337808513108</v>
      </c>
    </row>
    <row r="284" spans="1:13">
      <c r="A284">
        <v>284</v>
      </c>
      <c r="C284" t="s">
        <v>7</v>
      </c>
      <c r="J284" t="s">
        <v>426</v>
      </c>
      <c r="K284">
        <v>310</v>
      </c>
      <c r="L284">
        <v>278.59532631663916</v>
      </c>
      <c r="M284">
        <v>4176.7124282140803</v>
      </c>
    </row>
    <row r="285" spans="1:13">
      <c r="A285">
        <v>285</v>
      </c>
      <c r="C285" t="s">
        <v>7</v>
      </c>
      <c r="J285" t="s">
        <v>427</v>
      </c>
      <c r="K285">
        <v>311</v>
      </c>
      <c r="L285">
        <v>223.0591076717576</v>
      </c>
      <c r="M285">
        <v>2451.7788596772216</v>
      </c>
    </row>
    <row r="286" spans="1:13">
      <c r="A286">
        <v>286</v>
      </c>
      <c r="C286" t="s">
        <v>7</v>
      </c>
      <c r="J286" t="s">
        <v>428</v>
      </c>
      <c r="K286">
        <v>312</v>
      </c>
      <c r="L286">
        <v>310.82678611985563</v>
      </c>
      <c r="M286">
        <v>3571.3615091351921</v>
      </c>
    </row>
    <row r="287" spans="1:13">
      <c r="A287">
        <v>287</v>
      </c>
      <c r="C287" t="s">
        <v>7</v>
      </c>
      <c r="J287" t="s">
        <v>429</v>
      </c>
      <c r="K287">
        <v>313</v>
      </c>
      <c r="L287">
        <v>326.28047286572155</v>
      </c>
      <c r="M287">
        <v>4410.7883090434789</v>
      </c>
    </row>
    <row r="288" spans="1:13">
      <c r="A288">
        <v>288</v>
      </c>
      <c r="C288" t="s">
        <v>7</v>
      </c>
      <c r="J288" t="s">
        <v>430</v>
      </c>
      <c r="K288">
        <v>314</v>
      </c>
      <c r="L288">
        <v>186.50831794471316</v>
      </c>
      <c r="M288">
        <v>1853.8424346953559</v>
      </c>
    </row>
    <row r="289" spans="1:13">
      <c r="A289">
        <v>289</v>
      </c>
      <c r="C289" t="s">
        <v>7</v>
      </c>
      <c r="J289" t="s">
        <v>431</v>
      </c>
      <c r="K289">
        <v>315</v>
      </c>
      <c r="L289">
        <v>251.46898698740355</v>
      </c>
      <c r="M289">
        <v>2768.2066141417531</v>
      </c>
    </row>
    <row r="290" spans="1:13">
      <c r="A290">
        <v>290</v>
      </c>
      <c r="C290" t="s">
        <v>7</v>
      </c>
      <c r="J290" t="s">
        <v>432</v>
      </c>
      <c r="K290">
        <v>316</v>
      </c>
      <c r="L290">
        <v>192.33302534174146</v>
      </c>
      <c r="M290">
        <v>1817.1918047674108</v>
      </c>
    </row>
    <row r="291" spans="1:13">
      <c r="A291">
        <v>291</v>
      </c>
      <c r="C291" t="s">
        <v>7</v>
      </c>
      <c r="J291" t="s">
        <v>435</v>
      </c>
      <c r="K291">
        <v>318</v>
      </c>
      <c r="L291">
        <v>254.53574773977701</v>
      </c>
      <c r="M291">
        <v>3493.2079711095671</v>
      </c>
    </row>
    <row r="292" spans="1:13">
      <c r="A292">
        <v>292</v>
      </c>
      <c r="C292" t="s">
        <v>7</v>
      </c>
      <c r="J292" t="s">
        <v>436</v>
      </c>
      <c r="K292">
        <v>321</v>
      </c>
      <c r="L292">
        <v>262.07171840168343</v>
      </c>
      <c r="M292">
        <v>3306.7193065880156</v>
      </c>
    </row>
    <row r="293" spans="1:13">
      <c r="A293">
        <v>293</v>
      </c>
      <c r="C293" t="s">
        <v>7</v>
      </c>
      <c r="J293" t="s">
        <v>438</v>
      </c>
      <c r="K293">
        <v>322</v>
      </c>
      <c r="L293">
        <v>296.81496237114982</v>
      </c>
      <c r="M293">
        <v>4122.7862922210361</v>
      </c>
    </row>
    <row r="294" spans="1:13">
      <c r="A294">
        <v>294</v>
      </c>
      <c r="C294" t="s">
        <v>7</v>
      </c>
      <c r="J294" t="s">
        <v>439</v>
      </c>
      <c r="K294">
        <v>323</v>
      </c>
      <c r="L294">
        <v>276.67804206976399</v>
      </c>
      <c r="M294">
        <v>3838.641531493286</v>
      </c>
    </row>
    <row r="295" spans="1:13">
      <c r="A295">
        <v>295</v>
      </c>
      <c r="C295" t="s">
        <v>7</v>
      </c>
      <c r="J295" t="s">
        <v>440</v>
      </c>
      <c r="K295">
        <v>324</v>
      </c>
      <c r="L295">
        <v>237.39085109279745</v>
      </c>
      <c r="M295">
        <v>3388.6228209663263</v>
      </c>
    </row>
    <row r="296" spans="1:13">
      <c r="A296">
        <v>296</v>
      </c>
      <c r="C296" t="s">
        <v>12</v>
      </c>
      <c r="J296" t="s">
        <v>441</v>
      </c>
      <c r="K296">
        <v>325</v>
      </c>
      <c r="L296">
        <v>161.82105799750678</v>
      </c>
      <c r="M296">
        <v>1586.2799208503486</v>
      </c>
    </row>
    <row r="297" spans="1:13">
      <c r="A297">
        <v>297</v>
      </c>
      <c r="C297" t="s">
        <v>7</v>
      </c>
      <c r="J297" t="s">
        <v>442</v>
      </c>
      <c r="K297">
        <v>326</v>
      </c>
      <c r="L297">
        <v>105.72544276221549</v>
      </c>
      <c r="M297">
        <v>491.50856528383588</v>
      </c>
    </row>
    <row r="298" spans="1:13">
      <c r="A298">
        <v>298</v>
      </c>
      <c r="C298" t="s">
        <v>7</v>
      </c>
      <c r="J298" t="s">
        <v>443</v>
      </c>
      <c r="K298">
        <v>327</v>
      </c>
      <c r="L298">
        <v>99.325428893209505</v>
      </c>
      <c r="M298">
        <v>453.5848546329421</v>
      </c>
    </row>
    <row r="299" spans="1:13">
      <c r="A299">
        <v>299</v>
      </c>
      <c r="C299" t="s">
        <v>7</v>
      </c>
      <c r="J299" t="s">
        <v>444</v>
      </c>
      <c r="K299">
        <v>328</v>
      </c>
      <c r="L299">
        <v>122.74675205755747</v>
      </c>
      <c r="M299">
        <v>698.37451245196405</v>
      </c>
    </row>
    <row r="300" spans="1:13">
      <c r="A300">
        <v>300</v>
      </c>
      <c r="C300" t="s">
        <v>7</v>
      </c>
      <c r="J300" t="s">
        <v>445</v>
      </c>
      <c r="K300">
        <v>329</v>
      </c>
      <c r="L300">
        <v>86.251207920370675</v>
      </c>
      <c r="M300">
        <v>466.80012394163543</v>
      </c>
    </row>
    <row r="301" spans="1:13">
      <c r="A301">
        <v>301</v>
      </c>
      <c r="C301" t="s">
        <v>7</v>
      </c>
      <c r="J301" t="s">
        <v>446</v>
      </c>
      <c r="K301">
        <v>330</v>
      </c>
      <c r="L301">
        <v>118.35715268010557</v>
      </c>
      <c r="M301">
        <v>694.30924309481895</v>
      </c>
    </row>
    <row r="302" spans="1:13">
      <c r="A302">
        <v>302</v>
      </c>
      <c r="C302" t="s">
        <v>7</v>
      </c>
      <c r="J302" t="s">
        <v>447</v>
      </c>
      <c r="K302">
        <v>331</v>
      </c>
      <c r="L302">
        <v>111.87002944607879</v>
      </c>
      <c r="M302">
        <v>563.23554196628231</v>
      </c>
    </row>
    <row r="303" spans="1:13">
      <c r="A303">
        <v>303</v>
      </c>
      <c r="C303" t="s">
        <v>7</v>
      </c>
      <c r="J303" t="s">
        <v>448</v>
      </c>
      <c r="K303">
        <v>332</v>
      </c>
      <c r="L303">
        <v>111.23856548237109</v>
      </c>
      <c r="M303">
        <v>597.29443557892296</v>
      </c>
    </row>
    <row r="304" spans="1:13">
      <c r="A304">
        <v>304</v>
      </c>
      <c r="C304" t="s">
        <v>7</v>
      </c>
      <c r="J304" t="s">
        <v>449</v>
      </c>
      <c r="K304">
        <v>333</v>
      </c>
      <c r="L304">
        <v>116.17044500814877</v>
      </c>
      <c r="M304">
        <v>496.71903869778714</v>
      </c>
    </row>
    <row r="305" spans="1:13">
      <c r="A305">
        <v>305</v>
      </c>
      <c r="C305" t="s">
        <v>12</v>
      </c>
      <c r="J305" t="s">
        <v>450</v>
      </c>
      <c r="K305">
        <v>334</v>
      </c>
      <c r="L305">
        <v>169.06846885796648</v>
      </c>
      <c r="M305">
        <v>1669.416415341173</v>
      </c>
    </row>
    <row r="306" spans="1:13">
      <c r="A306">
        <v>306</v>
      </c>
      <c r="C306" t="s">
        <v>12</v>
      </c>
      <c r="J306" t="s">
        <v>451</v>
      </c>
      <c r="K306">
        <v>335</v>
      </c>
      <c r="L306">
        <v>602.53913480005463</v>
      </c>
      <c r="M306">
        <v>9103.720117794941</v>
      </c>
    </row>
    <row r="307" spans="1:13">
      <c r="A307">
        <v>307</v>
      </c>
      <c r="C307" t="s">
        <v>7</v>
      </c>
      <c r="J307" t="s">
        <v>452</v>
      </c>
      <c r="K307">
        <v>336</v>
      </c>
      <c r="L307">
        <v>455.84908885151634</v>
      </c>
      <c r="M307">
        <v>7533.4358409904617</v>
      </c>
    </row>
    <row r="308" spans="1:13">
      <c r="A308">
        <v>308</v>
      </c>
      <c r="C308" t="s">
        <v>12</v>
      </c>
      <c r="J308" t="s">
        <v>453</v>
      </c>
      <c r="K308">
        <v>337</v>
      </c>
      <c r="L308">
        <v>174.41059376543632</v>
      </c>
      <c r="M308">
        <v>1894.5567585872013</v>
      </c>
    </row>
    <row r="309" spans="1:13">
      <c r="A309">
        <v>309</v>
      </c>
      <c r="C309" t="s">
        <v>7</v>
      </c>
      <c r="J309" t="s">
        <v>454</v>
      </c>
      <c r="K309">
        <v>338</v>
      </c>
      <c r="L309">
        <v>206.84488392196209</v>
      </c>
      <c r="M309">
        <v>1434.7495381749209</v>
      </c>
    </row>
    <row r="310" spans="1:13">
      <c r="A310">
        <v>310</v>
      </c>
      <c r="C310" t="s">
        <v>7</v>
      </c>
      <c r="J310" t="s">
        <v>455</v>
      </c>
      <c r="K310">
        <v>339</v>
      </c>
      <c r="L310">
        <v>271.98385617193264</v>
      </c>
      <c r="M310">
        <v>3839.8549970385593</v>
      </c>
    </row>
    <row r="311" spans="1:13">
      <c r="A311">
        <v>311</v>
      </c>
      <c r="C311" t="s">
        <v>7</v>
      </c>
      <c r="J311" t="s">
        <v>456</v>
      </c>
      <c r="K311">
        <v>340</v>
      </c>
      <c r="L311">
        <v>307.96825817132071</v>
      </c>
      <c r="M311">
        <v>4261.979723983236</v>
      </c>
    </row>
    <row r="312" spans="1:13">
      <c r="A312">
        <v>312</v>
      </c>
      <c r="C312" t="s">
        <v>12</v>
      </c>
      <c r="J312" t="s">
        <v>457</v>
      </c>
      <c r="K312">
        <v>341</v>
      </c>
      <c r="L312">
        <v>133.76041320794434</v>
      </c>
      <c r="M312">
        <v>1116.6593850185457</v>
      </c>
    </row>
    <row r="313" spans="1:13">
      <c r="A313">
        <v>313</v>
      </c>
      <c r="C313" t="s">
        <v>12</v>
      </c>
      <c r="J313" t="s">
        <v>458</v>
      </c>
      <c r="K313">
        <v>342</v>
      </c>
      <c r="L313">
        <v>215.63015222959137</v>
      </c>
      <c r="M313">
        <v>2860.5750456172782</v>
      </c>
    </row>
    <row r="314" spans="1:13">
      <c r="A314">
        <v>314</v>
      </c>
      <c r="C314" t="s">
        <v>7</v>
      </c>
      <c r="J314" t="s">
        <v>459</v>
      </c>
      <c r="K314">
        <v>343</v>
      </c>
      <c r="L314">
        <v>315.96021327519367</v>
      </c>
      <c r="M314">
        <v>3161.2189489318275</v>
      </c>
    </row>
    <row r="315" spans="1:13">
      <c r="A315">
        <v>315</v>
      </c>
      <c r="C315" t="s">
        <v>7</v>
      </c>
      <c r="J315" t="s">
        <v>460</v>
      </c>
      <c r="K315">
        <v>344</v>
      </c>
      <c r="L315">
        <v>301.67921854437327</v>
      </c>
      <c r="M315">
        <v>3857.9893152243067</v>
      </c>
    </row>
    <row r="316" spans="1:13">
      <c r="A316">
        <v>316</v>
      </c>
      <c r="C316" t="s">
        <v>7</v>
      </c>
      <c r="J316" t="s">
        <v>461</v>
      </c>
      <c r="K316">
        <v>345</v>
      </c>
      <c r="L316">
        <v>302.9292630638468</v>
      </c>
      <c r="M316">
        <v>3982.7094991839986</v>
      </c>
    </row>
    <row r="317" spans="1:13">
      <c r="A317">
        <v>317</v>
      </c>
      <c r="C317" t="s">
        <v>7</v>
      </c>
      <c r="J317" t="s">
        <v>462</v>
      </c>
      <c r="K317">
        <v>346</v>
      </c>
      <c r="L317">
        <v>296.77749181873497</v>
      </c>
      <c r="M317">
        <v>4762.8947385141855</v>
      </c>
    </row>
    <row r="318" spans="1:13">
      <c r="A318">
        <v>318</v>
      </c>
      <c r="C318" t="s">
        <v>7</v>
      </c>
      <c r="J318" t="s">
        <v>463</v>
      </c>
      <c r="K318">
        <v>347</v>
      </c>
      <c r="L318">
        <v>266.80533254619377</v>
      </c>
      <c r="M318">
        <v>3835.1194870023101</v>
      </c>
    </row>
    <row r="319" spans="1:13">
      <c r="A319">
        <v>319</v>
      </c>
      <c r="C319" t="s">
        <v>7</v>
      </c>
      <c r="J319" t="s">
        <v>464</v>
      </c>
      <c r="K319">
        <v>348</v>
      </c>
      <c r="L319">
        <v>244.71268354168635</v>
      </c>
      <c r="M319">
        <v>3303.0664486458522</v>
      </c>
    </row>
    <row r="320" spans="1:13">
      <c r="A320">
        <v>320</v>
      </c>
      <c r="C320" t="s">
        <v>12</v>
      </c>
      <c r="J320" t="s">
        <v>465</v>
      </c>
      <c r="K320">
        <v>349</v>
      </c>
      <c r="L320">
        <v>102.18181132464704</v>
      </c>
      <c r="M320">
        <v>628.40099838213007</v>
      </c>
    </row>
    <row r="321" spans="1:13">
      <c r="A321">
        <v>321</v>
      </c>
      <c r="C321" t="s">
        <v>12</v>
      </c>
      <c r="J321" t="s">
        <v>466</v>
      </c>
      <c r="K321">
        <v>350</v>
      </c>
      <c r="L321">
        <v>135.05251919724822</v>
      </c>
      <c r="M321">
        <v>1051.6143854810302</v>
      </c>
    </row>
    <row r="322" spans="1:13">
      <c r="A322">
        <v>322</v>
      </c>
      <c r="C322" t="s">
        <v>7</v>
      </c>
      <c r="J322" t="s">
        <v>467</v>
      </c>
      <c r="K322">
        <v>351</v>
      </c>
      <c r="L322">
        <v>206.68836776061258</v>
      </c>
      <c r="M322">
        <v>2539.3528971235332</v>
      </c>
    </row>
    <row r="323" spans="1:13">
      <c r="A323">
        <v>323</v>
      </c>
      <c r="C323" t="s">
        <v>7</v>
      </c>
      <c r="J323" t="s">
        <v>468</v>
      </c>
      <c r="K323">
        <v>352</v>
      </c>
      <c r="L323">
        <v>336.3403696064604</v>
      </c>
      <c r="M323">
        <v>6021.8498341818386</v>
      </c>
    </row>
    <row r="324" spans="1:13">
      <c r="A324">
        <v>324</v>
      </c>
      <c r="C324" t="s">
        <v>12</v>
      </c>
      <c r="J324" t="s">
        <v>469</v>
      </c>
      <c r="K324">
        <v>353</v>
      </c>
      <c r="L324">
        <v>219.41835480021047</v>
      </c>
      <c r="M324">
        <v>2707.7808443805889</v>
      </c>
    </row>
    <row r="325" spans="1:13">
      <c r="A325">
        <v>325</v>
      </c>
      <c r="C325" t="s">
        <v>12</v>
      </c>
      <c r="J325" t="s">
        <v>470</v>
      </c>
      <c r="K325">
        <v>354</v>
      </c>
      <c r="L325">
        <v>244.92404647261196</v>
      </c>
      <c r="M325">
        <v>3571.4903933483706</v>
      </c>
    </row>
    <row r="326" spans="1:13">
      <c r="A326">
        <v>326</v>
      </c>
      <c r="C326" t="s">
        <v>7</v>
      </c>
      <c r="J326" t="s">
        <v>471</v>
      </c>
      <c r="K326">
        <v>355</v>
      </c>
      <c r="L326">
        <v>287.46740211762585</v>
      </c>
      <c r="M326">
        <v>3183.6435058742732</v>
      </c>
    </row>
    <row r="327" spans="1:13">
      <c r="A327">
        <v>327</v>
      </c>
      <c r="C327" t="s">
        <v>12</v>
      </c>
      <c r="J327" t="s">
        <v>474</v>
      </c>
      <c r="K327">
        <v>356</v>
      </c>
      <c r="L327">
        <v>270.84515508969031</v>
      </c>
      <c r="M327">
        <v>4572.5529784466034</v>
      </c>
    </row>
    <row r="328" spans="1:13">
      <c r="A328">
        <v>328</v>
      </c>
      <c r="C328" t="s">
        <v>7</v>
      </c>
      <c r="J328" t="s">
        <v>478</v>
      </c>
      <c r="K328">
        <v>357</v>
      </c>
      <c r="L328">
        <v>221.66804532829349</v>
      </c>
      <c r="M328">
        <v>2167.6538593864511</v>
      </c>
    </row>
    <row r="329" spans="1:13">
      <c r="A329">
        <v>329</v>
      </c>
      <c r="C329" t="s">
        <v>12</v>
      </c>
      <c r="J329" t="s">
        <v>479</v>
      </c>
      <c r="K329">
        <v>358</v>
      </c>
      <c r="L329">
        <v>176.92379860097171</v>
      </c>
      <c r="M329">
        <v>1587.2106962068331</v>
      </c>
    </row>
    <row r="330" spans="1:13">
      <c r="A330">
        <v>330</v>
      </c>
      <c r="C330" t="s">
        <v>12</v>
      </c>
      <c r="J330" t="s">
        <v>480</v>
      </c>
      <c r="K330">
        <v>359</v>
      </c>
      <c r="L330">
        <v>490.50602914751289</v>
      </c>
      <c r="M330">
        <v>7588.4951828363019</v>
      </c>
    </row>
    <row r="331" spans="1:13">
      <c r="A331">
        <v>331</v>
      </c>
      <c r="C331" t="s">
        <v>12</v>
      </c>
      <c r="J331" t="s">
        <v>481</v>
      </c>
      <c r="K331">
        <v>360</v>
      </c>
      <c r="L331">
        <v>149.51103732420268</v>
      </c>
      <c r="M331">
        <v>1392.185266074564</v>
      </c>
    </row>
    <row r="332" spans="1:13">
      <c r="A332">
        <v>332</v>
      </c>
      <c r="C332" t="s">
        <v>12</v>
      </c>
      <c r="J332" t="s">
        <v>482</v>
      </c>
      <c r="K332">
        <v>361</v>
      </c>
      <c r="L332">
        <v>188.05863090752558</v>
      </c>
      <c r="M332">
        <v>2197.3121456572699</v>
      </c>
    </row>
    <row r="333" spans="1:13">
      <c r="A333">
        <v>333</v>
      </c>
      <c r="C333" t="s">
        <v>7</v>
      </c>
      <c r="J333" t="s">
        <v>483</v>
      </c>
      <c r="K333">
        <v>362</v>
      </c>
      <c r="L333">
        <v>169.43866523858298</v>
      </c>
      <c r="M333">
        <v>1532.9846639950183</v>
      </c>
    </row>
    <row r="334" spans="1:13">
      <c r="A334">
        <v>334</v>
      </c>
      <c r="C334" t="s">
        <v>7</v>
      </c>
      <c r="J334" t="s">
        <v>484</v>
      </c>
      <c r="K334">
        <v>363</v>
      </c>
      <c r="L334">
        <v>229.1384128500502</v>
      </c>
      <c r="M334">
        <v>2713.3369089428597</v>
      </c>
    </row>
    <row r="335" spans="1:13">
      <c r="A335">
        <v>335</v>
      </c>
      <c r="C335" t="s">
        <v>12</v>
      </c>
      <c r="J335" t="s">
        <v>485</v>
      </c>
      <c r="K335">
        <v>364</v>
      </c>
      <c r="L335">
        <v>411.24652378398264</v>
      </c>
      <c r="M335">
        <v>6325.8312187338797</v>
      </c>
    </row>
    <row r="336" spans="1:13">
      <c r="A336">
        <v>336</v>
      </c>
      <c r="C336" t="s">
        <v>7</v>
      </c>
      <c r="J336" t="s">
        <v>486</v>
      </c>
      <c r="K336">
        <v>366</v>
      </c>
      <c r="L336">
        <v>247.84544764278601</v>
      </c>
      <c r="M336">
        <v>2714.6880438096332</v>
      </c>
    </row>
    <row r="337" spans="1:13">
      <c r="A337">
        <v>337</v>
      </c>
      <c r="C337" t="s">
        <v>7</v>
      </c>
      <c r="J337" t="s">
        <v>487</v>
      </c>
      <c r="K337">
        <v>367</v>
      </c>
      <c r="L337">
        <v>231.79517005963001</v>
      </c>
      <c r="M337">
        <v>2363.1476081977908</v>
      </c>
    </row>
    <row r="338" spans="1:13">
      <c r="A338">
        <v>338</v>
      </c>
      <c r="C338" t="s">
        <v>7</v>
      </c>
      <c r="J338" t="s">
        <v>488</v>
      </c>
      <c r="K338">
        <v>368</v>
      </c>
      <c r="L338">
        <v>210.75019569336408</v>
      </c>
      <c r="M338">
        <v>2312.9281254717348</v>
      </c>
    </row>
    <row r="339" spans="1:13">
      <c r="A339">
        <v>339</v>
      </c>
      <c r="C339" t="s">
        <v>7</v>
      </c>
      <c r="J339" t="s">
        <v>489</v>
      </c>
      <c r="K339">
        <v>369</v>
      </c>
      <c r="L339">
        <v>233.83515569958683</v>
      </c>
      <c r="M339">
        <v>3030.6462317304063</v>
      </c>
    </row>
    <row r="340" spans="1:13">
      <c r="A340">
        <v>340</v>
      </c>
      <c r="C340" t="s">
        <v>12</v>
      </c>
      <c r="J340" t="s">
        <v>490</v>
      </c>
      <c r="K340">
        <v>370</v>
      </c>
      <c r="L340">
        <v>239.01568954912545</v>
      </c>
      <c r="M340">
        <v>2576.1828101909182</v>
      </c>
    </row>
    <row r="341" spans="1:13">
      <c r="A341">
        <v>341</v>
      </c>
      <c r="C341" t="s">
        <v>7</v>
      </c>
      <c r="J341" t="s">
        <v>491</v>
      </c>
      <c r="K341">
        <v>371</v>
      </c>
      <c r="L341">
        <v>271.3518338191671</v>
      </c>
      <c r="M341">
        <v>3697.3172132726695</v>
      </c>
    </row>
    <row r="342" spans="1:13">
      <c r="A342">
        <v>342</v>
      </c>
      <c r="C342" t="s">
        <v>7</v>
      </c>
      <c r="J342" t="s">
        <v>492</v>
      </c>
      <c r="K342">
        <v>372</v>
      </c>
      <c r="L342">
        <v>258.60762663306485</v>
      </c>
      <c r="M342">
        <v>2744.5143655826432</v>
      </c>
    </row>
    <row r="343" spans="1:13">
      <c r="A343">
        <v>343</v>
      </c>
      <c r="C343" t="s">
        <v>7</v>
      </c>
      <c r="J343" t="s">
        <v>495</v>
      </c>
      <c r="K343">
        <v>373</v>
      </c>
      <c r="L343">
        <v>143.73421894617522</v>
      </c>
      <c r="M343">
        <v>1270.3821148826787</v>
      </c>
    </row>
    <row r="344" spans="1:13">
      <c r="A344">
        <v>344</v>
      </c>
      <c r="C344" t="s">
        <v>7</v>
      </c>
      <c r="J344" t="s">
        <v>496</v>
      </c>
      <c r="K344">
        <v>374</v>
      </c>
      <c r="L344">
        <v>205.07918917716128</v>
      </c>
      <c r="M344">
        <v>1786.0370713208843</v>
      </c>
    </row>
    <row r="345" spans="1:13">
      <c r="A345">
        <v>345</v>
      </c>
      <c r="C345" t="s">
        <v>7</v>
      </c>
      <c r="J345" t="s">
        <v>498</v>
      </c>
      <c r="K345">
        <v>375</v>
      </c>
      <c r="L345">
        <v>225.96046447336445</v>
      </c>
      <c r="M345">
        <v>2255.9829034729169</v>
      </c>
    </row>
    <row r="346" spans="1:13">
      <c r="A346">
        <v>346</v>
      </c>
      <c r="C346" t="s">
        <v>12</v>
      </c>
      <c r="J346" t="s">
        <v>499</v>
      </c>
      <c r="K346">
        <v>376</v>
      </c>
      <c r="L346">
        <v>362.064618407713</v>
      </c>
      <c r="M346">
        <v>7953.3952127766734</v>
      </c>
    </row>
    <row r="347" spans="1:13">
      <c r="A347">
        <v>347</v>
      </c>
      <c r="C347" t="s">
        <v>12</v>
      </c>
      <c r="J347" t="s">
        <v>501</v>
      </c>
      <c r="K347">
        <v>377</v>
      </c>
      <c r="L347">
        <v>335.8006738563916</v>
      </c>
      <c r="M347">
        <v>5017.9186667854028</v>
      </c>
    </row>
    <row r="348" spans="1:13">
      <c r="A348">
        <v>348</v>
      </c>
      <c r="C348" t="s">
        <v>12</v>
      </c>
      <c r="J348" t="s">
        <v>502</v>
      </c>
      <c r="K348">
        <v>378</v>
      </c>
      <c r="L348">
        <v>127.39075692475993</v>
      </c>
      <c r="M348">
        <v>990.60555208190988</v>
      </c>
    </row>
    <row r="349" spans="1:13">
      <c r="A349">
        <v>349</v>
      </c>
      <c r="C349" t="s">
        <v>7</v>
      </c>
      <c r="J349" t="s">
        <v>503</v>
      </c>
      <c r="K349">
        <v>379</v>
      </c>
      <c r="L349">
        <v>214.03485152986715</v>
      </c>
      <c r="M349">
        <v>2169.1036443446787</v>
      </c>
    </row>
    <row r="350" spans="1:13">
      <c r="A350">
        <v>350</v>
      </c>
      <c r="C350" t="s">
        <v>12</v>
      </c>
      <c r="J350" t="s">
        <v>506</v>
      </c>
      <c r="K350">
        <v>380</v>
      </c>
      <c r="L350">
        <v>638.43285881763632</v>
      </c>
      <c r="M350">
        <v>14789.28806587207</v>
      </c>
    </row>
    <row r="351" spans="1:13">
      <c r="A351">
        <v>351</v>
      </c>
      <c r="C351" t="s">
        <v>12</v>
      </c>
      <c r="J351" t="s">
        <v>507</v>
      </c>
      <c r="K351">
        <v>381</v>
      </c>
      <c r="L351">
        <v>240.41456611567409</v>
      </c>
      <c r="M351">
        <v>3292.0401899355243</v>
      </c>
    </row>
    <row r="352" spans="1:13">
      <c r="A352">
        <v>352</v>
      </c>
      <c r="C352" t="s">
        <v>7</v>
      </c>
      <c r="J352" t="s">
        <v>510</v>
      </c>
      <c r="K352">
        <v>382</v>
      </c>
      <c r="L352">
        <v>232.4474755883345</v>
      </c>
      <c r="M352">
        <v>3007.7701029704658</v>
      </c>
    </row>
    <row r="353" spans="1:13">
      <c r="A353">
        <v>353</v>
      </c>
      <c r="C353" t="s">
        <v>7</v>
      </c>
      <c r="J353" t="s">
        <v>511</v>
      </c>
      <c r="K353">
        <v>383</v>
      </c>
      <c r="L353">
        <v>214.58248610100708</v>
      </c>
      <c r="M353">
        <v>2726.9438085584188</v>
      </c>
    </row>
    <row r="354" spans="1:13">
      <c r="A354">
        <v>354</v>
      </c>
      <c r="C354" t="s">
        <v>7</v>
      </c>
      <c r="J354" t="s">
        <v>512</v>
      </c>
      <c r="K354">
        <v>384</v>
      </c>
      <c r="L354">
        <v>214.84746666353425</v>
      </c>
      <c r="M354">
        <v>2747.2581981222261</v>
      </c>
    </row>
    <row r="355" spans="1:13">
      <c r="A355">
        <v>355</v>
      </c>
      <c r="C355" t="s">
        <v>7</v>
      </c>
      <c r="J355" t="s">
        <v>513</v>
      </c>
      <c r="K355">
        <v>385</v>
      </c>
      <c r="L355">
        <v>225.17026407320475</v>
      </c>
      <c r="M355">
        <v>2876.1467190157064</v>
      </c>
    </row>
    <row r="356" spans="1:13">
      <c r="A356">
        <v>356</v>
      </c>
      <c r="C356" t="s">
        <v>7</v>
      </c>
      <c r="J356" t="s">
        <v>514</v>
      </c>
      <c r="K356">
        <v>386</v>
      </c>
      <c r="L356">
        <v>206.76314453795482</v>
      </c>
      <c r="M356">
        <v>2536.6811728834405</v>
      </c>
    </row>
    <row r="357" spans="1:13">
      <c r="A357">
        <v>357</v>
      </c>
      <c r="C357" t="s">
        <v>7</v>
      </c>
      <c r="J357" t="s">
        <v>515</v>
      </c>
      <c r="K357">
        <v>387</v>
      </c>
      <c r="L357">
        <v>199.97642823900389</v>
      </c>
      <c r="M357">
        <v>2441.65441286246</v>
      </c>
    </row>
    <row r="358" spans="1:13">
      <c r="A358">
        <v>358</v>
      </c>
      <c r="C358" t="s">
        <v>7</v>
      </c>
      <c r="J358" t="s">
        <v>516</v>
      </c>
      <c r="K358">
        <v>388</v>
      </c>
      <c r="L358">
        <v>212.88751941053428</v>
      </c>
      <c r="M358">
        <v>2712.8254282664775</v>
      </c>
    </row>
    <row r="359" spans="1:13">
      <c r="A359">
        <v>359</v>
      </c>
      <c r="C359" t="s">
        <v>7</v>
      </c>
      <c r="J359" t="s">
        <v>517</v>
      </c>
      <c r="K359">
        <v>389</v>
      </c>
      <c r="L359">
        <v>219.65006858076862</v>
      </c>
      <c r="M359">
        <v>2711.5817455105075</v>
      </c>
    </row>
    <row r="360" spans="1:13">
      <c r="A360">
        <v>360</v>
      </c>
      <c r="C360" t="s">
        <v>7</v>
      </c>
      <c r="J360" t="s">
        <v>518</v>
      </c>
      <c r="K360">
        <v>390</v>
      </c>
      <c r="L360">
        <v>223.91579094788952</v>
      </c>
      <c r="M360">
        <v>2824.4462526830307</v>
      </c>
    </row>
    <row r="361" spans="1:13">
      <c r="A361">
        <v>361</v>
      </c>
      <c r="C361" t="s">
        <v>7</v>
      </c>
      <c r="J361" t="s">
        <v>519</v>
      </c>
      <c r="K361">
        <v>391</v>
      </c>
      <c r="L361">
        <v>206.74061904847883</v>
      </c>
      <c r="M361">
        <v>2506.6070556668019</v>
      </c>
    </row>
    <row r="362" spans="1:13">
      <c r="A362">
        <v>362</v>
      </c>
      <c r="C362" t="s">
        <v>7</v>
      </c>
      <c r="J362" t="s">
        <v>520</v>
      </c>
      <c r="K362">
        <v>392</v>
      </c>
      <c r="L362">
        <v>201.05343436773933</v>
      </c>
      <c r="M362">
        <v>2471.1561717964178</v>
      </c>
    </row>
    <row r="363" spans="1:13">
      <c r="A363">
        <v>363</v>
      </c>
      <c r="C363" t="s">
        <v>12</v>
      </c>
      <c r="J363" t="s">
        <v>521</v>
      </c>
      <c r="K363">
        <v>393</v>
      </c>
      <c r="L363">
        <v>167.75810379878359</v>
      </c>
      <c r="M363">
        <v>1756.6228327705408</v>
      </c>
    </row>
    <row r="364" spans="1:13">
      <c r="A364">
        <v>364</v>
      </c>
      <c r="C364" t="s">
        <v>12</v>
      </c>
      <c r="J364" t="s">
        <v>524</v>
      </c>
      <c r="K364">
        <v>394</v>
      </c>
      <c r="L364">
        <v>328.80166316106886</v>
      </c>
      <c r="M364">
        <v>6285.4704394691544</v>
      </c>
    </row>
    <row r="365" spans="1:13">
      <c r="A365">
        <v>365</v>
      </c>
      <c r="C365" t="s">
        <v>7</v>
      </c>
      <c r="J365" t="s">
        <v>525</v>
      </c>
      <c r="K365">
        <v>395</v>
      </c>
      <c r="L365">
        <v>254.05236317290482</v>
      </c>
      <c r="M365">
        <v>3312.8053557175062</v>
      </c>
    </row>
    <row r="366" spans="1:13">
      <c r="A366">
        <v>366</v>
      </c>
      <c r="C366" t="s">
        <v>7</v>
      </c>
      <c r="J366" t="s">
        <v>526</v>
      </c>
      <c r="K366">
        <v>396</v>
      </c>
      <c r="L366">
        <v>252.3769475656029</v>
      </c>
      <c r="M366">
        <v>2896.8436058289199</v>
      </c>
    </row>
    <row r="367" spans="1:13">
      <c r="A367">
        <v>367</v>
      </c>
      <c r="C367" t="s">
        <v>7</v>
      </c>
      <c r="J367" t="s">
        <v>527</v>
      </c>
      <c r="K367">
        <v>397</v>
      </c>
      <c r="L367">
        <v>266.15494777575896</v>
      </c>
      <c r="M367">
        <v>3698.4875725384422</v>
      </c>
    </row>
    <row r="368" spans="1:13">
      <c r="A368">
        <v>368</v>
      </c>
      <c r="C368" t="s">
        <v>7</v>
      </c>
      <c r="J368" t="s">
        <v>528</v>
      </c>
      <c r="K368">
        <v>398</v>
      </c>
      <c r="L368">
        <v>298.87421689479777</v>
      </c>
      <c r="M368">
        <v>4125.290074693723</v>
      </c>
    </row>
    <row r="369" spans="1:13">
      <c r="A369">
        <v>369</v>
      </c>
      <c r="C369" t="s">
        <v>7</v>
      </c>
      <c r="J369" t="s">
        <v>529</v>
      </c>
      <c r="K369">
        <v>399</v>
      </c>
      <c r="L369">
        <v>65.616449554540665</v>
      </c>
      <c r="M369">
        <v>214.61667876682867</v>
      </c>
    </row>
    <row r="370" spans="1:13">
      <c r="A370">
        <v>370</v>
      </c>
      <c r="C370" t="s">
        <v>7</v>
      </c>
      <c r="J370" t="s">
        <v>530</v>
      </c>
      <c r="K370">
        <v>400</v>
      </c>
      <c r="L370">
        <v>251.90781027405941</v>
      </c>
      <c r="M370">
        <v>2968.2951902259547</v>
      </c>
    </row>
    <row r="371" spans="1:13">
      <c r="A371">
        <v>371</v>
      </c>
      <c r="C371" t="s">
        <v>12</v>
      </c>
      <c r="J371" t="s">
        <v>531</v>
      </c>
      <c r="K371">
        <v>401</v>
      </c>
      <c r="L371">
        <v>563.66509863037652</v>
      </c>
      <c r="M371">
        <v>12745.277298662835</v>
      </c>
    </row>
    <row r="372" spans="1:13">
      <c r="A372">
        <v>372</v>
      </c>
      <c r="C372" t="s">
        <v>7</v>
      </c>
      <c r="J372" t="s">
        <v>532</v>
      </c>
      <c r="K372">
        <v>402</v>
      </c>
      <c r="L372">
        <v>230.22625777142284</v>
      </c>
      <c r="M372">
        <v>2634.4384555390261</v>
      </c>
    </row>
    <row r="373" spans="1:13">
      <c r="A373">
        <v>373</v>
      </c>
      <c r="C373" t="s">
        <v>7</v>
      </c>
      <c r="J373" t="s">
        <v>533</v>
      </c>
      <c r="K373">
        <v>404</v>
      </c>
      <c r="L373">
        <v>254.90373724024232</v>
      </c>
      <c r="M373">
        <v>3250.7534311590985</v>
      </c>
    </row>
    <row r="374" spans="1:13">
      <c r="A374">
        <v>374</v>
      </c>
      <c r="C374" t="s">
        <v>12</v>
      </c>
      <c r="J374" t="s">
        <v>535</v>
      </c>
      <c r="K374">
        <v>406</v>
      </c>
      <c r="L374">
        <v>1762.6068860172425</v>
      </c>
      <c r="M374">
        <v>102465.07488846246</v>
      </c>
    </row>
    <row r="375" spans="1:13">
      <c r="A375">
        <v>375</v>
      </c>
      <c r="C375" t="s">
        <v>12</v>
      </c>
      <c r="J375" t="s">
        <v>537</v>
      </c>
      <c r="K375">
        <v>407</v>
      </c>
      <c r="L375">
        <v>306.766138226718</v>
      </c>
      <c r="M375">
        <v>5242.9979441448349</v>
      </c>
    </row>
    <row r="376" spans="1:13">
      <c r="A376">
        <v>376</v>
      </c>
      <c r="C376" t="s">
        <v>7</v>
      </c>
      <c r="J376" t="s">
        <v>538</v>
      </c>
      <c r="K376">
        <v>408</v>
      </c>
      <c r="L376">
        <v>140.22194728099385</v>
      </c>
      <c r="M376">
        <v>1228.8387242740566</v>
      </c>
    </row>
    <row r="377" spans="1:13">
      <c r="A377">
        <v>377</v>
      </c>
      <c r="C377" t="s">
        <v>7</v>
      </c>
      <c r="J377" t="s">
        <v>541</v>
      </c>
      <c r="K377">
        <v>409</v>
      </c>
      <c r="L377">
        <v>298.42447927127574</v>
      </c>
      <c r="M377">
        <v>3748.3350047800309</v>
      </c>
    </row>
    <row r="378" spans="1:13">
      <c r="A378">
        <v>379</v>
      </c>
      <c r="C378" t="s">
        <v>7</v>
      </c>
      <c r="J378" t="s">
        <v>542</v>
      </c>
      <c r="K378">
        <v>411</v>
      </c>
      <c r="L378">
        <v>186.31504660569243</v>
      </c>
      <c r="M378">
        <v>2071.9243489710598</v>
      </c>
    </row>
    <row r="379" spans="1:13">
      <c r="A379">
        <v>380</v>
      </c>
      <c r="C379" t="s">
        <v>7</v>
      </c>
      <c r="J379" t="s">
        <v>543</v>
      </c>
      <c r="K379">
        <v>412</v>
      </c>
      <c r="L379">
        <v>285.07147606159168</v>
      </c>
      <c r="M379">
        <v>3328.9988804836426</v>
      </c>
    </row>
    <row r="380" spans="1:13">
      <c r="A380">
        <v>381</v>
      </c>
      <c r="C380" t="s">
        <v>12</v>
      </c>
      <c r="J380" t="s">
        <v>544</v>
      </c>
      <c r="K380">
        <v>414</v>
      </c>
      <c r="L380">
        <v>109.00173183458548</v>
      </c>
      <c r="M380">
        <v>688.08526335642887</v>
      </c>
    </row>
    <row r="381" spans="1:13">
      <c r="A381">
        <v>382</v>
      </c>
      <c r="C381" t="s">
        <v>7</v>
      </c>
      <c r="J381" t="s">
        <v>547</v>
      </c>
      <c r="K381">
        <v>415</v>
      </c>
      <c r="L381">
        <v>357.74795253301409</v>
      </c>
      <c r="M381">
        <v>5463.0510306978567</v>
      </c>
    </row>
    <row r="382" spans="1:13">
      <c r="A382">
        <v>383</v>
      </c>
      <c r="C382" t="s">
        <v>7</v>
      </c>
      <c r="J382" t="s">
        <v>550</v>
      </c>
      <c r="K382">
        <v>417</v>
      </c>
      <c r="L382">
        <v>217.20717517347811</v>
      </c>
      <c r="M382">
        <v>2394.1435348519226</v>
      </c>
    </row>
    <row r="383" spans="1:13">
      <c r="A383">
        <v>384</v>
      </c>
      <c r="C383" t="s">
        <v>7</v>
      </c>
      <c r="J383" t="s">
        <v>551</v>
      </c>
      <c r="K383">
        <v>418</v>
      </c>
      <c r="L383">
        <v>210.81104033326952</v>
      </c>
      <c r="M383">
        <v>1612.0441722936339</v>
      </c>
    </row>
    <row r="384" spans="1:13">
      <c r="A384">
        <v>385</v>
      </c>
      <c r="C384" t="s">
        <v>7</v>
      </c>
      <c r="J384" t="s">
        <v>552</v>
      </c>
      <c r="K384">
        <v>419</v>
      </c>
      <c r="L384">
        <v>117.17807784068283</v>
      </c>
      <c r="M384">
        <v>586.19132374742708</v>
      </c>
    </row>
    <row r="385" spans="1:13">
      <c r="A385">
        <v>386</v>
      </c>
      <c r="C385" t="s">
        <v>7</v>
      </c>
      <c r="J385" t="s">
        <v>553</v>
      </c>
      <c r="K385">
        <v>420</v>
      </c>
      <c r="L385">
        <v>264.68216402803051</v>
      </c>
      <c r="M385">
        <v>3619.369753555743</v>
      </c>
    </row>
    <row r="386" spans="1:13">
      <c r="A386">
        <v>387</v>
      </c>
      <c r="C386" t="s">
        <v>12</v>
      </c>
      <c r="J386" t="s">
        <v>554</v>
      </c>
      <c r="K386">
        <v>421</v>
      </c>
      <c r="L386">
        <v>285.40486602979092</v>
      </c>
      <c r="M386">
        <v>4254.6864557271083</v>
      </c>
    </row>
    <row r="387" spans="1:13">
      <c r="A387">
        <v>388</v>
      </c>
      <c r="C387" t="s">
        <v>12</v>
      </c>
      <c r="J387" t="s">
        <v>555</v>
      </c>
      <c r="K387">
        <v>422</v>
      </c>
      <c r="L387">
        <v>201.85117794677421</v>
      </c>
      <c r="M387">
        <v>2457.1721191676002</v>
      </c>
    </row>
    <row r="388" spans="1:13">
      <c r="A388">
        <v>389</v>
      </c>
      <c r="C388" t="s">
        <v>12</v>
      </c>
      <c r="J388" t="s">
        <v>556</v>
      </c>
      <c r="K388">
        <v>423</v>
      </c>
      <c r="L388">
        <v>245.81589959460945</v>
      </c>
      <c r="M388">
        <v>2906.4323229068614</v>
      </c>
    </row>
    <row r="389" spans="1:13">
      <c r="A389">
        <v>390</v>
      </c>
      <c r="C389" t="s">
        <v>7</v>
      </c>
      <c r="J389" t="s">
        <v>557</v>
      </c>
      <c r="K389">
        <v>424</v>
      </c>
      <c r="L389">
        <v>105.19945188599664</v>
      </c>
      <c r="M389">
        <v>481.40812621528119</v>
      </c>
    </row>
    <row r="390" spans="1:13">
      <c r="A390">
        <v>391</v>
      </c>
      <c r="C390" t="s">
        <v>559</v>
      </c>
      <c r="J390" t="s">
        <v>558</v>
      </c>
      <c r="K390">
        <v>425</v>
      </c>
      <c r="L390">
        <v>230.70491899815278</v>
      </c>
      <c r="M390">
        <v>1944.5701423643311</v>
      </c>
    </row>
    <row r="391" spans="1:13">
      <c r="A391">
        <v>393</v>
      </c>
      <c r="C391" t="s">
        <v>7</v>
      </c>
      <c r="J391" t="s">
        <v>560</v>
      </c>
      <c r="K391">
        <v>427</v>
      </c>
      <c r="L391">
        <v>291.05139340433152</v>
      </c>
      <c r="M391">
        <v>4212.5783953004066</v>
      </c>
    </row>
    <row r="392" spans="1:13">
      <c r="A392">
        <v>394</v>
      </c>
      <c r="C392" t="s">
        <v>12</v>
      </c>
      <c r="J392" t="s">
        <v>561</v>
      </c>
      <c r="K392">
        <v>428</v>
      </c>
      <c r="L392">
        <v>128.00899442353926</v>
      </c>
      <c r="M392">
        <v>1021.3614033928534</v>
      </c>
    </row>
    <row r="393" spans="1:13">
      <c r="A393">
        <v>395</v>
      </c>
      <c r="C393" t="s">
        <v>12</v>
      </c>
      <c r="J393" t="s">
        <v>562</v>
      </c>
      <c r="K393">
        <v>429</v>
      </c>
      <c r="L393">
        <v>169.12834945130277</v>
      </c>
      <c r="M393">
        <v>1664.5975070780974</v>
      </c>
    </row>
    <row r="394" spans="1:13">
      <c r="A394">
        <v>396</v>
      </c>
      <c r="C394" t="s">
        <v>12</v>
      </c>
      <c r="J394" t="s">
        <v>563</v>
      </c>
      <c r="K394">
        <v>430</v>
      </c>
      <c r="L394">
        <v>280.75155003192128</v>
      </c>
      <c r="M394">
        <v>3165.772608181644</v>
      </c>
    </row>
    <row r="395" spans="1:13">
      <c r="A395">
        <v>397</v>
      </c>
      <c r="C395" t="s">
        <v>12</v>
      </c>
      <c r="J395" t="s">
        <v>564</v>
      </c>
      <c r="K395">
        <v>431</v>
      </c>
      <c r="L395">
        <v>571.95283710817375</v>
      </c>
      <c r="M395">
        <v>8952.0394433913625</v>
      </c>
    </row>
    <row r="396" spans="1:13">
      <c r="A396">
        <v>398</v>
      </c>
      <c r="C396" t="s">
        <v>12</v>
      </c>
      <c r="J396" t="s">
        <v>565</v>
      </c>
      <c r="K396">
        <v>432</v>
      </c>
      <c r="L396">
        <v>66.290853775469614</v>
      </c>
      <c r="M396">
        <v>257.58050449834417</v>
      </c>
    </row>
    <row r="397" spans="1:13">
      <c r="A397">
        <v>399</v>
      </c>
      <c r="C397" t="s">
        <v>12</v>
      </c>
      <c r="J397" t="s">
        <v>566</v>
      </c>
      <c r="K397">
        <v>433</v>
      </c>
      <c r="L397">
        <v>144.69310413797075</v>
      </c>
      <c r="M397">
        <v>1219.2024674538466</v>
      </c>
    </row>
    <row r="398" spans="1:13">
      <c r="A398">
        <v>400</v>
      </c>
      <c r="C398" t="s">
        <v>7</v>
      </c>
      <c r="J398" t="s">
        <v>567</v>
      </c>
      <c r="K398">
        <v>434</v>
      </c>
      <c r="L398">
        <v>88.239079059429869</v>
      </c>
      <c r="M398">
        <v>439.68976100261403</v>
      </c>
    </row>
    <row r="399" spans="1:13">
      <c r="A399">
        <v>401</v>
      </c>
      <c r="C399" t="s">
        <v>12</v>
      </c>
      <c r="J399" t="s">
        <v>568</v>
      </c>
      <c r="K399">
        <v>435</v>
      </c>
      <c r="L399">
        <v>113.70933568886996</v>
      </c>
      <c r="M399">
        <v>558.1762252696908</v>
      </c>
    </row>
    <row r="400" spans="1:13">
      <c r="A400">
        <v>402</v>
      </c>
      <c r="C400" t="s">
        <v>7</v>
      </c>
      <c r="J400" t="s">
        <v>569</v>
      </c>
      <c r="K400">
        <v>436</v>
      </c>
      <c r="L400">
        <v>154.81472133501322</v>
      </c>
      <c r="M400">
        <v>1404.5035754619512</v>
      </c>
    </row>
    <row r="401" spans="1:13">
      <c r="A401">
        <v>403</v>
      </c>
      <c r="C401" t="s">
        <v>7</v>
      </c>
      <c r="J401" t="s">
        <v>570</v>
      </c>
      <c r="K401">
        <v>437</v>
      </c>
      <c r="L401">
        <v>113.22268039847414</v>
      </c>
      <c r="M401">
        <v>799.00094155216493</v>
      </c>
    </row>
    <row r="402" spans="1:13">
      <c r="A402">
        <v>404</v>
      </c>
      <c r="C402" t="s">
        <v>7</v>
      </c>
      <c r="J402" t="s">
        <v>571</v>
      </c>
      <c r="K402">
        <v>438</v>
      </c>
      <c r="L402">
        <v>95.716724086170416</v>
      </c>
      <c r="M402">
        <v>572.06324261358111</v>
      </c>
    </row>
    <row r="403" spans="1:13">
      <c r="A403">
        <v>405</v>
      </c>
      <c r="C403" t="s">
        <v>7</v>
      </c>
      <c r="J403" t="s">
        <v>572</v>
      </c>
      <c r="K403">
        <v>439</v>
      </c>
      <c r="L403">
        <v>254.73967840031216</v>
      </c>
      <c r="M403">
        <v>3906.1089577338216</v>
      </c>
    </row>
    <row r="404" spans="1:13">
      <c r="A404">
        <v>406</v>
      </c>
      <c r="C404" t="s">
        <v>7</v>
      </c>
      <c r="J404" t="s">
        <v>574</v>
      </c>
      <c r="K404">
        <v>441</v>
      </c>
      <c r="L404">
        <v>223.81010540753374</v>
      </c>
      <c r="M404">
        <v>2977.9576586026074</v>
      </c>
    </row>
    <row r="405" spans="1:13">
      <c r="A405">
        <v>407</v>
      </c>
      <c r="C405" t="s">
        <v>7</v>
      </c>
      <c r="J405" t="s">
        <v>577</v>
      </c>
      <c r="K405">
        <v>442</v>
      </c>
      <c r="L405">
        <v>223.81010539293251</v>
      </c>
      <c r="M405">
        <v>2977.957658290698</v>
      </c>
    </row>
    <row r="406" spans="1:13">
      <c r="A406">
        <v>408</v>
      </c>
      <c r="C406" t="s">
        <v>7</v>
      </c>
      <c r="J406" t="s">
        <v>578</v>
      </c>
      <c r="K406">
        <v>443</v>
      </c>
      <c r="L406">
        <v>221.28719521715027</v>
      </c>
      <c r="M406">
        <v>2891.8848249841617</v>
      </c>
    </row>
    <row r="407" spans="1:13">
      <c r="A407">
        <v>409</v>
      </c>
      <c r="C407" t="s">
        <v>7</v>
      </c>
      <c r="J407" t="s">
        <v>579</v>
      </c>
      <c r="K407">
        <v>444</v>
      </c>
      <c r="L407">
        <v>222.83508876419273</v>
      </c>
      <c r="M407">
        <v>2943.9315029250888</v>
      </c>
    </row>
    <row r="408" spans="1:13">
      <c r="A408">
        <v>410</v>
      </c>
      <c r="C408" t="s">
        <v>7</v>
      </c>
      <c r="J408" t="s">
        <v>580</v>
      </c>
      <c r="K408">
        <v>445</v>
      </c>
      <c r="L408">
        <v>218.10591670107704</v>
      </c>
      <c r="M408">
        <v>2783.1250735042931</v>
      </c>
    </row>
    <row r="409" spans="1:13">
      <c r="A409">
        <v>411</v>
      </c>
      <c r="C409" t="s">
        <v>7</v>
      </c>
      <c r="J409" t="s">
        <v>581</v>
      </c>
      <c r="K409">
        <v>446</v>
      </c>
      <c r="L409">
        <v>204.12418310279153</v>
      </c>
      <c r="M409">
        <v>2310.5969212606842</v>
      </c>
    </row>
    <row r="410" spans="1:13">
      <c r="A410">
        <v>412</v>
      </c>
      <c r="C410" t="s">
        <v>7</v>
      </c>
      <c r="J410" t="s">
        <v>584</v>
      </c>
      <c r="K410">
        <v>447</v>
      </c>
      <c r="L410">
        <v>193.59249111136381</v>
      </c>
      <c r="M410">
        <v>1932.4101946558558</v>
      </c>
    </row>
    <row r="411" spans="1:13">
      <c r="A411">
        <v>413</v>
      </c>
      <c r="C411" t="s">
        <v>7</v>
      </c>
      <c r="J411" t="s">
        <v>585</v>
      </c>
      <c r="K411">
        <v>448</v>
      </c>
      <c r="L411">
        <v>193.76327174485795</v>
      </c>
      <c r="M411">
        <v>1945.1814717742711</v>
      </c>
    </row>
    <row r="412" spans="1:13">
      <c r="A412">
        <v>414</v>
      </c>
      <c r="C412" t="s">
        <v>7</v>
      </c>
      <c r="J412" t="s">
        <v>586</v>
      </c>
      <c r="K412">
        <v>449</v>
      </c>
      <c r="L412">
        <v>195.26460667625378</v>
      </c>
      <c r="M412">
        <v>2085.3314955646356</v>
      </c>
    </row>
    <row r="413" spans="1:13">
      <c r="A413">
        <v>415</v>
      </c>
      <c r="C413" t="s">
        <v>7</v>
      </c>
      <c r="J413" t="s">
        <v>588</v>
      </c>
      <c r="K413">
        <v>450</v>
      </c>
      <c r="L413">
        <v>197.00255585940525</v>
      </c>
      <c r="M413">
        <v>2082.5679487659204</v>
      </c>
    </row>
    <row r="414" spans="1:13">
      <c r="A414">
        <v>416</v>
      </c>
      <c r="C414" t="s">
        <v>7</v>
      </c>
      <c r="J414" t="s">
        <v>589</v>
      </c>
      <c r="K414">
        <v>451</v>
      </c>
      <c r="L414">
        <v>184.71288275789965</v>
      </c>
      <c r="M414">
        <v>1627.0068915300858</v>
      </c>
    </row>
    <row r="415" spans="1:13">
      <c r="A415">
        <v>417</v>
      </c>
      <c r="C415" t="s">
        <v>7</v>
      </c>
      <c r="J415" t="s">
        <v>590</v>
      </c>
      <c r="K415">
        <v>452</v>
      </c>
      <c r="L415">
        <v>204.08032693537487</v>
      </c>
      <c r="M415">
        <v>2302.3491408966652</v>
      </c>
    </row>
    <row r="416" spans="1:13">
      <c r="A416">
        <v>418</v>
      </c>
      <c r="C416" t="s">
        <v>7</v>
      </c>
      <c r="J416" t="s">
        <v>591</v>
      </c>
      <c r="K416">
        <v>453</v>
      </c>
      <c r="L416">
        <v>202.8988837426154</v>
      </c>
      <c r="M416">
        <v>2268.1253805714191</v>
      </c>
    </row>
    <row r="417" spans="1:13">
      <c r="A417">
        <v>419</v>
      </c>
      <c r="C417" t="s">
        <v>7</v>
      </c>
      <c r="J417" t="s">
        <v>592</v>
      </c>
      <c r="K417">
        <v>454</v>
      </c>
      <c r="L417">
        <v>200.09701809066155</v>
      </c>
      <c r="M417">
        <v>2137.4190627016878</v>
      </c>
    </row>
    <row r="418" spans="1:13">
      <c r="A418">
        <v>420</v>
      </c>
      <c r="C418" t="s">
        <v>7</v>
      </c>
      <c r="J418" t="s">
        <v>593</v>
      </c>
      <c r="K418">
        <v>455</v>
      </c>
      <c r="L418">
        <v>71.801288896036851</v>
      </c>
      <c r="M418">
        <v>302.73928709318648</v>
      </c>
    </row>
    <row r="419" spans="1:13">
      <c r="A419">
        <v>421</v>
      </c>
      <c r="C419" t="s">
        <v>7</v>
      </c>
      <c r="J419" t="s">
        <v>594</v>
      </c>
      <c r="K419">
        <v>456</v>
      </c>
      <c r="L419">
        <v>202.03674637171795</v>
      </c>
      <c r="M419">
        <v>2234.7689459233957</v>
      </c>
    </row>
    <row r="420" spans="1:13">
      <c r="A420">
        <v>422</v>
      </c>
      <c r="C420" t="s">
        <v>7</v>
      </c>
      <c r="J420" t="s">
        <v>595</v>
      </c>
      <c r="K420">
        <v>457</v>
      </c>
      <c r="L420">
        <v>204.75531760297724</v>
      </c>
      <c r="M420">
        <v>2324.588972364485</v>
      </c>
    </row>
    <row r="421" spans="1:13">
      <c r="A421">
        <v>423</v>
      </c>
      <c r="C421" t="s">
        <v>7</v>
      </c>
      <c r="J421" t="s">
        <v>596</v>
      </c>
      <c r="K421">
        <v>458</v>
      </c>
      <c r="L421">
        <v>201.93684359004519</v>
      </c>
      <c r="M421">
        <v>2232.0698825831309</v>
      </c>
    </row>
    <row r="422" spans="1:13">
      <c r="A422">
        <v>424</v>
      </c>
      <c r="C422" t="s">
        <v>7</v>
      </c>
      <c r="J422" t="s">
        <v>597</v>
      </c>
      <c r="K422">
        <v>459</v>
      </c>
      <c r="L422">
        <v>198.34950624391104</v>
      </c>
      <c r="M422">
        <v>2081.4241118125806</v>
      </c>
    </row>
    <row r="423" spans="1:13">
      <c r="A423">
        <v>425</v>
      </c>
      <c r="C423" t="s">
        <v>7</v>
      </c>
      <c r="J423" t="s">
        <v>598</v>
      </c>
      <c r="K423">
        <v>460</v>
      </c>
      <c r="L423">
        <v>213.75217663912898</v>
      </c>
      <c r="M423">
        <v>2632.9372454677655</v>
      </c>
    </row>
    <row r="424" spans="1:13">
      <c r="A424">
        <v>426</v>
      </c>
      <c r="C424" t="s">
        <v>7</v>
      </c>
      <c r="J424" t="s">
        <v>599</v>
      </c>
      <c r="K424">
        <v>461</v>
      </c>
      <c r="L424">
        <v>149.39012119174004</v>
      </c>
      <c r="M424">
        <v>942.87984829565733</v>
      </c>
    </row>
    <row r="425" spans="1:13">
      <c r="A425">
        <v>427</v>
      </c>
      <c r="C425" t="s">
        <v>12</v>
      </c>
      <c r="J425" t="s">
        <v>600</v>
      </c>
      <c r="K425">
        <v>462</v>
      </c>
      <c r="L425">
        <v>89.634335160255432</v>
      </c>
      <c r="M425">
        <v>460.360531601986</v>
      </c>
    </row>
    <row r="426" spans="1:13">
      <c r="A426">
        <v>428</v>
      </c>
      <c r="C426" t="s">
        <v>7</v>
      </c>
      <c r="J426" t="s">
        <v>601</v>
      </c>
      <c r="K426">
        <v>463</v>
      </c>
      <c r="L426">
        <v>109.76041976950712</v>
      </c>
      <c r="M426">
        <v>730.97285346464389</v>
      </c>
    </row>
    <row r="427" spans="1:13">
      <c r="A427">
        <v>429</v>
      </c>
      <c r="C427" t="s">
        <v>7</v>
      </c>
      <c r="J427" t="s">
        <v>602</v>
      </c>
      <c r="K427">
        <v>464</v>
      </c>
      <c r="L427">
        <v>151.78640808225148</v>
      </c>
      <c r="M427">
        <v>1360.9785465882123</v>
      </c>
    </row>
    <row r="428" spans="1:13">
      <c r="A428">
        <v>430</v>
      </c>
      <c r="C428" t="s">
        <v>12</v>
      </c>
      <c r="J428" t="s">
        <v>603</v>
      </c>
      <c r="K428">
        <v>465</v>
      </c>
      <c r="L428">
        <v>357.01961919240091</v>
      </c>
      <c r="M428">
        <v>7398.5171014292091</v>
      </c>
    </row>
    <row r="429" spans="1:13">
      <c r="A429">
        <v>431</v>
      </c>
      <c r="C429" t="s">
        <v>12</v>
      </c>
      <c r="J429" t="s">
        <v>605</v>
      </c>
      <c r="K429">
        <v>466</v>
      </c>
      <c r="L429">
        <v>83.254109040372171</v>
      </c>
      <c r="M429">
        <v>424.62263348580649</v>
      </c>
    </row>
    <row r="430" spans="1:13">
      <c r="A430">
        <v>432</v>
      </c>
      <c r="C430" t="s">
        <v>12</v>
      </c>
      <c r="J430" t="s">
        <v>606</v>
      </c>
      <c r="K430">
        <v>467</v>
      </c>
      <c r="L430">
        <v>70.826805082104187</v>
      </c>
      <c r="M430">
        <v>281.24120430246285</v>
      </c>
    </row>
    <row r="431" spans="1:13">
      <c r="A431">
        <v>433</v>
      </c>
      <c r="C431" t="s">
        <v>12</v>
      </c>
      <c r="J431" t="s">
        <v>573</v>
      </c>
      <c r="K431">
        <v>440</v>
      </c>
      <c r="L431">
        <v>808.53738872157544</v>
      </c>
      <c r="M431">
        <v>31023.108794608128</v>
      </c>
    </row>
    <row r="432" spans="1:13">
      <c r="A432">
        <v>434</v>
      </c>
      <c r="C432" t="s">
        <v>7</v>
      </c>
      <c r="J432" t="s">
        <v>607</v>
      </c>
      <c r="K432">
        <v>468</v>
      </c>
      <c r="L432">
        <v>223.81010542272409</v>
      </c>
      <c r="M432">
        <v>2977.9576589402295</v>
      </c>
    </row>
    <row r="433" spans="1:13">
      <c r="A433">
        <v>435</v>
      </c>
      <c r="C433" t="s">
        <v>7</v>
      </c>
      <c r="J433" t="s">
        <v>598</v>
      </c>
      <c r="K433">
        <v>460</v>
      </c>
      <c r="L433">
        <v>213.75086494363694</v>
      </c>
      <c r="M433">
        <v>2632.9021945829213</v>
      </c>
    </row>
    <row r="434" spans="1:13">
      <c r="A434">
        <v>436</v>
      </c>
      <c r="C434" t="s">
        <v>7</v>
      </c>
      <c r="J434" t="s">
        <v>608</v>
      </c>
      <c r="K434">
        <v>470</v>
      </c>
      <c r="L434">
        <v>213.75086491403317</v>
      </c>
      <c r="M434">
        <v>2632.9021937914454</v>
      </c>
    </row>
    <row r="435" spans="1:13">
      <c r="A435">
        <v>437</v>
      </c>
      <c r="C435" t="s">
        <v>7</v>
      </c>
      <c r="J435" t="s">
        <v>609</v>
      </c>
      <c r="K435">
        <v>471</v>
      </c>
      <c r="L435">
        <v>213.75020882891403</v>
      </c>
      <c r="M435">
        <v>2632.8895271653969</v>
      </c>
    </row>
    <row r="436" spans="1:13">
      <c r="A436">
        <v>438</v>
      </c>
      <c r="C436" t="s">
        <v>7</v>
      </c>
      <c r="J436" t="s">
        <v>610</v>
      </c>
      <c r="K436">
        <v>472</v>
      </c>
      <c r="L436">
        <v>213.74955323388596</v>
      </c>
      <c r="M436">
        <v>2632.867143403053</v>
      </c>
    </row>
    <row r="437" spans="1:13">
      <c r="A437">
        <v>439</v>
      </c>
      <c r="C437" t="s">
        <v>7</v>
      </c>
      <c r="J437" t="s">
        <v>611</v>
      </c>
      <c r="K437">
        <v>473</v>
      </c>
      <c r="L437">
        <v>213.75020882777238</v>
      </c>
      <c r="M437">
        <v>2632.889527178384</v>
      </c>
    </row>
    <row r="438" spans="1:13">
      <c r="A438">
        <v>440</v>
      </c>
      <c r="C438" t="s">
        <v>7</v>
      </c>
      <c r="J438" t="s">
        <v>612</v>
      </c>
      <c r="K438">
        <v>474</v>
      </c>
      <c r="L438">
        <v>213.74889713401052</v>
      </c>
      <c r="M438">
        <v>2632.8544763653181</v>
      </c>
    </row>
    <row r="439" spans="1:13">
      <c r="A439">
        <v>441</v>
      </c>
      <c r="C439" t="s">
        <v>7</v>
      </c>
      <c r="J439" t="s">
        <v>613</v>
      </c>
      <c r="K439">
        <v>475</v>
      </c>
      <c r="L439">
        <v>213.74889711879536</v>
      </c>
      <c r="M439">
        <v>2632.8544760841473</v>
      </c>
    </row>
    <row r="440" spans="1:13">
      <c r="A440">
        <v>442</v>
      </c>
      <c r="C440" t="s">
        <v>7</v>
      </c>
      <c r="J440" t="s">
        <v>614</v>
      </c>
      <c r="K440">
        <v>476</v>
      </c>
      <c r="L440">
        <v>213.74758540905529</v>
      </c>
      <c r="M440">
        <v>2632.8194252272015</v>
      </c>
    </row>
    <row r="441" spans="1:13">
      <c r="A441">
        <v>443</v>
      </c>
      <c r="C441" t="s">
        <v>7</v>
      </c>
      <c r="J441" t="s">
        <v>615</v>
      </c>
      <c r="K441">
        <v>477</v>
      </c>
      <c r="L441">
        <v>193.76228632833383</v>
      </c>
      <c r="M441">
        <v>1945.1608675978628</v>
      </c>
    </row>
    <row r="442" spans="1:13">
      <c r="A442">
        <v>444</v>
      </c>
      <c r="C442" t="s">
        <v>7</v>
      </c>
      <c r="J442" t="s">
        <v>616</v>
      </c>
      <c r="K442">
        <v>478</v>
      </c>
      <c r="L442">
        <v>188.56511518460218</v>
      </c>
      <c r="M442">
        <v>2108.2984619890476</v>
      </c>
    </row>
    <row r="443" spans="1:13">
      <c r="A443">
        <v>445</v>
      </c>
      <c r="C443" t="s">
        <v>7</v>
      </c>
      <c r="J443" t="s">
        <v>617</v>
      </c>
      <c r="K443">
        <v>479</v>
      </c>
      <c r="L443">
        <v>194.78658375734773</v>
      </c>
      <c r="M443">
        <v>2200.1532967558542</v>
      </c>
    </row>
    <row r="444" spans="1:13">
      <c r="A444">
        <v>446</v>
      </c>
      <c r="C444" t="s">
        <v>7</v>
      </c>
      <c r="J444" t="s">
        <v>618</v>
      </c>
      <c r="K444">
        <v>480</v>
      </c>
      <c r="L444">
        <v>189.79040593853475</v>
      </c>
      <c r="M444">
        <v>2116.3858815849812</v>
      </c>
    </row>
    <row r="445" spans="1:13">
      <c r="A445">
        <v>447</v>
      </c>
      <c r="C445" t="s">
        <v>7</v>
      </c>
      <c r="J445" t="s">
        <v>619</v>
      </c>
      <c r="K445">
        <v>481</v>
      </c>
      <c r="L445">
        <v>200.11517142539844</v>
      </c>
      <c r="M445">
        <v>2312.8387622833179</v>
      </c>
    </row>
    <row r="446" spans="1:13">
      <c r="A446">
        <v>448</v>
      </c>
      <c r="C446" t="s">
        <v>7</v>
      </c>
      <c r="J446" t="s">
        <v>620</v>
      </c>
      <c r="K446">
        <v>482</v>
      </c>
      <c r="L446">
        <v>197.66307743879574</v>
      </c>
      <c r="M446">
        <v>2352.1584550275984</v>
      </c>
    </row>
    <row r="447" spans="1:13">
      <c r="A447">
        <v>449</v>
      </c>
      <c r="C447" t="s">
        <v>7</v>
      </c>
      <c r="J447" t="s">
        <v>621</v>
      </c>
      <c r="K447">
        <v>483</v>
      </c>
      <c r="L447">
        <v>188.56511516951275</v>
      </c>
      <c r="M447">
        <v>2108.2984617118391</v>
      </c>
    </row>
    <row r="448" spans="1:13">
      <c r="A448">
        <v>450</v>
      </c>
      <c r="C448" t="s">
        <v>7</v>
      </c>
      <c r="J448" t="s">
        <v>622</v>
      </c>
      <c r="K448">
        <v>484</v>
      </c>
      <c r="L448">
        <v>194.7865837871459</v>
      </c>
      <c r="M448">
        <v>2200.1532974769138</v>
      </c>
    </row>
    <row r="449" spans="1:13">
      <c r="A449">
        <v>451</v>
      </c>
      <c r="C449" t="s">
        <v>7</v>
      </c>
      <c r="J449" t="s">
        <v>623</v>
      </c>
      <c r="K449">
        <v>485</v>
      </c>
      <c r="L449">
        <v>189.79040593853475</v>
      </c>
      <c r="M449">
        <v>2116.3858815849812</v>
      </c>
    </row>
    <row r="450" spans="1:13">
      <c r="A450">
        <v>452</v>
      </c>
      <c r="C450" t="s">
        <v>7</v>
      </c>
      <c r="J450" t="s">
        <v>624</v>
      </c>
      <c r="K450">
        <v>486</v>
      </c>
      <c r="L450">
        <v>198.37772007116706</v>
      </c>
      <c r="M450">
        <v>2281.3911159261675</v>
      </c>
    </row>
    <row r="451" spans="1:13">
      <c r="A451">
        <v>453</v>
      </c>
      <c r="C451" t="s">
        <v>7</v>
      </c>
      <c r="J451" t="s">
        <v>625</v>
      </c>
      <c r="K451">
        <v>487</v>
      </c>
      <c r="L451">
        <v>182.5647491933268</v>
      </c>
      <c r="M451">
        <v>1982.3102036088856</v>
      </c>
    </row>
    <row r="452" spans="1:13">
      <c r="A452">
        <v>455</v>
      </c>
      <c r="C452" t="s">
        <v>12</v>
      </c>
      <c r="J452" t="s">
        <v>626</v>
      </c>
      <c r="K452">
        <v>490</v>
      </c>
      <c r="L452">
        <v>760.10179593163616</v>
      </c>
      <c r="M452">
        <v>35512.379278547014</v>
      </c>
    </row>
    <row r="453" spans="1:13">
      <c r="A453">
        <v>456</v>
      </c>
      <c r="C453" t="s">
        <v>12</v>
      </c>
      <c r="J453" t="s">
        <v>627</v>
      </c>
      <c r="K453">
        <v>491</v>
      </c>
      <c r="L453">
        <v>767.63244792603939</v>
      </c>
      <c r="M453">
        <v>34327.400837461566</v>
      </c>
    </row>
    <row r="454" spans="1:13">
      <c r="A454">
        <v>457</v>
      </c>
      <c r="C454" t="s">
        <v>7</v>
      </c>
      <c r="J454" t="s">
        <v>628</v>
      </c>
      <c r="K454">
        <v>492</v>
      </c>
      <c r="L454">
        <v>327.39546769549986</v>
      </c>
      <c r="M454">
        <v>4780.1218383694659</v>
      </c>
    </row>
    <row r="455" spans="1:13">
      <c r="A455">
        <v>458</v>
      </c>
      <c r="C455" t="s">
        <v>7</v>
      </c>
      <c r="J455" t="s">
        <v>629</v>
      </c>
      <c r="K455">
        <v>493</v>
      </c>
      <c r="L455">
        <v>147.98336041308545</v>
      </c>
      <c r="M455">
        <v>1362.5386891754627</v>
      </c>
    </row>
    <row r="456" spans="1:13">
      <c r="A456">
        <v>459</v>
      </c>
      <c r="C456" t="s">
        <v>7</v>
      </c>
      <c r="J456" t="s">
        <v>630</v>
      </c>
      <c r="K456">
        <v>494</v>
      </c>
      <c r="L456">
        <v>161.79505795969075</v>
      </c>
      <c r="M456">
        <v>990.12410759820432</v>
      </c>
    </row>
    <row r="457" spans="1:13">
      <c r="A457">
        <v>460</v>
      </c>
      <c r="C457" t="s">
        <v>7</v>
      </c>
      <c r="J457" t="s">
        <v>632</v>
      </c>
      <c r="K457">
        <v>495</v>
      </c>
      <c r="L457">
        <v>159.36890135693966</v>
      </c>
      <c r="M457">
        <v>1007.5473929163514</v>
      </c>
    </row>
    <row r="458" spans="1:13">
      <c r="A458">
        <v>461</v>
      </c>
      <c r="C458" t="s">
        <v>7</v>
      </c>
      <c r="J458" t="s">
        <v>633</v>
      </c>
      <c r="K458">
        <v>496</v>
      </c>
      <c r="L458">
        <v>155.5903189939728</v>
      </c>
      <c r="M458">
        <v>909.27634537090307</v>
      </c>
    </row>
    <row r="459" spans="1:13">
      <c r="A459">
        <v>462</v>
      </c>
      <c r="C459" t="s">
        <v>7</v>
      </c>
      <c r="J459" t="s">
        <v>634</v>
      </c>
      <c r="L459">
        <v>202.35220691755399</v>
      </c>
      <c r="M459">
        <v>2041.7025789549805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3"/>
  <sheetViews>
    <sheetView topLeftCell="A445" workbookViewId="0">
      <selection activeCell="A449" sqref="A449"/>
    </sheetView>
  </sheetViews>
  <sheetFormatPr defaultRowHeight="15"/>
  <cols>
    <col min="1" max="1" width="12.42578125" customWidth="1"/>
    <col min="2" max="2" width="12.28515625" style="1" customWidth="1"/>
    <col min="3" max="3" width="11.85546875" customWidth="1"/>
    <col min="4" max="4" width="10.42578125" customWidth="1"/>
  </cols>
  <sheetData>
    <row r="1" spans="1:6">
      <c r="A1" t="s">
        <v>657</v>
      </c>
      <c r="B1" s="1" t="s">
        <v>687</v>
      </c>
      <c r="C1" t="s">
        <v>648</v>
      </c>
      <c r="D1" t="s">
        <v>639</v>
      </c>
      <c r="E1" t="s">
        <v>692</v>
      </c>
      <c r="F1" t="s">
        <v>787</v>
      </c>
    </row>
    <row r="2" spans="1:6">
      <c r="A2" t="s">
        <v>6</v>
      </c>
      <c r="B2" s="1">
        <v>290.16283940463899</v>
      </c>
      <c r="C2" t="s">
        <v>7</v>
      </c>
      <c r="D2" t="s">
        <v>8</v>
      </c>
      <c r="E2" t="s">
        <v>9</v>
      </c>
      <c r="F2">
        <v>1</v>
      </c>
    </row>
    <row r="3" spans="1:6">
      <c r="A3" t="s">
        <v>11</v>
      </c>
      <c r="B3" s="1">
        <v>264.90076258711099</v>
      </c>
      <c r="C3" t="s">
        <v>12</v>
      </c>
      <c r="D3" t="s">
        <v>13</v>
      </c>
      <c r="E3" t="s">
        <v>9</v>
      </c>
      <c r="F3">
        <v>2</v>
      </c>
    </row>
    <row r="4" spans="1:6">
      <c r="A4" t="s">
        <v>14</v>
      </c>
      <c r="B4" s="1">
        <v>231.541010077507</v>
      </c>
      <c r="C4" t="s">
        <v>12</v>
      </c>
      <c r="D4" t="s">
        <v>15</v>
      </c>
      <c r="E4" t="s">
        <v>9</v>
      </c>
      <c r="F4">
        <v>3</v>
      </c>
    </row>
    <row r="5" spans="1:6">
      <c r="A5" t="s">
        <v>16</v>
      </c>
      <c r="B5" s="1">
        <v>258.25931437077497</v>
      </c>
      <c r="C5" t="s">
        <v>7</v>
      </c>
      <c r="D5" t="s">
        <v>17</v>
      </c>
      <c r="E5" t="s">
        <v>9</v>
      </c>
      <c r="F5">
        <v>4</v>
      </c>
    </row>
    <row r="6" spans="1:6">
      <c r="A6" t="s">
        <v>18</v>
      </c>
      <c r="B6" s="1">
        <v>231.542813219062</v>
      </c>
      <c r="C6" t="s">
        <v>12</v>
      </c>
      <c r="D6" t="s">
        <v>17</v>
      </c>
      <c r="E6" t="s">
        <v>9</v>
      </c>
      <c r="F6">
        <v>5</v>
      </c>
    </row>
    <row r="7" spans="1:6">
      <c r="A7" t="s">
        <v>19</v>
      </c>
      <c r="B7" s="1">
        <v>165.65532745261299</v>
      </c>
      <c r="C7" t="s">
        <v>7</v>
      </c>
      <c r="D7" t="s">
        <v>17</v>
      </c>
      <c r="E7" t="s">
        <v>9</v>
      </c>
      <c r="F7">
        <v>6</v>
      </c>
    </row>
    <row r="8" spans="1:6">
      <c r="A8" t="s">
        <v>20</v>
      </c>
      <c r="B8" s="1">
        <v>152.02287821549899</v>
      </c>
      <c r="C8" t="s">
        <v>7</v>
      </c>
      <c r="D8" t="s">
        <v>15</v>
      </c>
      <c r="E8" t="s">
        <v>9</v>
      </c>
      <c r="F8">
        <v>7</v>
      </c>
    </row>
    <row r="9" spans="1:6">
      <c r="A9" t="s">
        <v>21</v>
      </c>
      <c r="B9" s="1">
        <v>139.838357793532</v>
      </c>
      <c r="C9" t="s">
        <v>7</v>
      </c>
      <c r="D9" t="s">
        <v>17</v>
      </c>
      <c r="E9" t="s">
        <v>9</v>
      </c>
      <c r="F9">
        <v>8</v>
      </c>
    </row>
    <row r="10" spans="1:6">
      <c r="A10" t="s">
        <v>22</v>
      </c>
      <c r="B10" s="1">
        <v>139.87411725926901</v>
      </c>
      <c r="C10" t="s">
        <v>12</v>
      </c>
      <c r="D10" t="s">
        <v>17</v>
      </c>
      <c r="E10" t="s">
        <v>23</v>
      </c>
      <c r="F10">
        <v>9</v>
      </c>
    </row>
    <row r="11" spans="1:6">
      <c r="A11" t="s">
        <v>25</v>
      </c>
      <c r="B11" s="1">
        <v>101.46925763250501</v>
      </c>
      <c r="C11" t="s">
        <v>12</v>
      </c>
      <c r="D11" t="s">
        <v>17</v>
      </c>
      <c r="E11" t="s">
        <v>23</v>
      </c>
      <c r="F11">
        <v>10</v>
      </c>
    </row>
    <row r="12" spans="1:6">
      <c r="A12" t="s">
        <v>26</v>
      </c>
      <c r="B12" s="1">
        <v>107.465863659248</v>
      </c>
      <c r="C12" t="s">
        <v>7</v>
      </c>
      <c r="D12" t="s">
        <v>13</v>
      </c>
      <c r="E12" t="s">
        <v>27</v>
      </c>
      <c r="F12">
        <v>11</v>
      </c>
    </row>
    <row r="13" spans="1:6">
      <c r="A13" t="s">
        <v>29</v>
      </c>
      <c r="B13" s="1">
        <v>275.16764350168103</v>
      </c>
      <c r="C13" t="s">
        <v>12</v>
      </c>
      <c r="D13" t="s">
        <v>13</v>
      </c>
      <c r="E13" t="s">
        <v>27</v>
      </c>
      <c r="F13">
        <v>12</v>
      </c>
    </row>
    <row r="14" spans="1:6">
      <c r="A14" t="s">
        <v>30</v>
      </c>
      <c r="B14" s="1">
        <v>259.69370324245</v>
      </c>
      <c r="C14" t="s">
        <v>7</v>
      </c>
      <c r="D14" t="s">
        <v>13</v>
      </c>
      <c r="E14" t="s">
        <v>31</v>
      </c>
      <c r="F14">
        <v>13</v>
      </c>
    </row>
    <row r="15" spans="1:6">
      <c r="A15" t="s">
        <v>33</v>
      </c>
      <c r="B15" s="1">
        <v>140.23632780616799</v>
      </c>
      <c r="C15" t="s">
        <v>7</v>
      </c>
      <c r="D15" t="s">
        <v>15</v>
      </c>
      <c r="E15" t="s">
        <v>31</v>
      </c>
      <c r="F15">
        <v>14</v>
      </c>
    </row>
    <row r="16" spans="1:6">
      <c r="A16" t="s">
        <v>33</v>
      </c>
      <c r="B16" s="1">
        <v>190.349116488433</v>
      </c>
      <c r="C16" t="s">
        <v>7</v>
      </c>
      <c r="D16" t="s">
        <v>35</v>
      </c>
      <c r="E16" t="s">
        <v>36</v>
      </c>
      <c r="F16">
        <v>14</v>
      </c>
    </row>
    <row r="17" spans="1:6">
      <c r="A17" t="s">
        <v>33</v>
      </c>
      <c r="B17" s="1">
        <v>237.463016425528</v>
      </c>
      <c r="C17" t="s">
        <v>7</v>
      </c>
      <c r="D17" t="s">
        <v>37</v>
      </c>
      <c r="E17" t="s">
        <v>38</v>
      </c>
      <c r="F17">
        <v>14</v>
      </c>
    </row>
    <row r="18" spans="1:6">
      <c r="A18" t="s">
        <v>39</v>
      </c>
      <c r="B18" s="1">
        <v>197.28372924969</v>
      </c>
      <c r="C18" t="s">
        <v>7</v>
      </c>
      <c r="D18" t="s">
        <v>13</v>
      </c>
      <c r="E18" t="s">
        <v>31</v>
      </c>
      <c r="F18">
        <v>15</v>
      </c>
    </row>
    <row r="19" spans="1:6">
      <c r="A19" t="s">
        <v>40</v>
      </c>
      <c r="B19" s="1">
        <v>202.60025439425499</v>
      </c>
      <c r="C19" t="s">
        <v>7</v>
      </c>
      <c r="D19" t="s">
        <v>13</v>
      </c>
      <c r="E19" t="s">
        <v>31</v>
      </c>
      <c r="F19">
        <v>16</v>
      </c>
    </row>
    <row r="20" spans="1:6">
      <c r="A20" t="s">
        <v>41</v>
      </c>
      <c r="B20" s="1">
        <v>238.64034516406301</v>
      </c>
      <c r="C20" t="s">
        <v>12</v>
      </c>
      <c r="D20" t="s">
        <v>13</v>
      </c>
      <c r="E20" t="s">
        <v>31</v>
      </c>
      <c r="F20">
        <v>17</v>
      </c>
    </row>
    <row r="21" spans="1:6">
      <c r="A21" t="s">
        <v>42</v>
      </c>
      <c r="B21" s="1">
        <v>194.49760247649499</v>
      </c>
      <c r="C21" t="s">
        <v>7</v>
      </c>
      <c r="D21" t="s">
        <v>13</v>
      </c>
      <c r="E21" t="s">
        <v>43</v>
      </c>
      <c r="F21">
        <v>18</v>
      </c>
    </row>
    <row r="22" spans="1:6">
      <c r="A22" t="s">
        <v>45</v>
      </c>
      <c r="B22" s="1">
        <v>190.05120031603499</v>
      </c>
      <c r="C22" t="s">
        <v>12</v>
      </c>
      <c r="D22" t="s">
        <v>15</v>
      </c>
      <c r="E22" t="s">
        <v>46</v>
      </c>
      <c r="F22">
        <v>19</v>
      </c>
    </row>
    <row r="23" spans="1:6">
      <c r="A23" t="s">
        <v>48</v>
      </c>
      <c r="B23" s="1">
        <v>72.382067746959507</v>
      </c>
      <c r="C23" t="s">
        <v>7</v>
      </c>
      <c r="D23" t="s">
        <v>15</v>
      </c>
      <c r="E23" t="s">
        <v>49</v>
      </c>
      <c r="F23">
        <v>21</v>
      </c>
    </row>
    <row r="24" spans="1:6">
      <c r="A24" t="s">
        <v>51</v>
      </c>
      <c r="B24" s="1">
        <v>193.10744567258601</v>
      </c>
      <c r="C24" t="s">
        <v>7</v>
      </c>
      <c r="D24" t="s">
        <v>52</v>
      </c>
      <c r="E24" t="s">
        <v>53</v>
      </c>
      <c r="F24">
        <v>22</v>
      </c>
    </row>
    <row r="25" spans="1:6">
      <c r="A25" t="s">
        <v>55</v>
      </c>
      <c r="B25" s="1">
        <v>173.63065572239501</v>
      </c>
      <c r="C25" t="s">
        <v>7</v>
      </c>
      <c r="D25" t="s">
        <v>52</v>
      </c>
      <c r="E25" t="s">
        <v>53</v>
      </c>
      <c r="F25">
        <v>23</v>
      </c>
    </row>
    <row r="26" spans="1:6">
      <c r="A26" t="s">
        <v>56</v>
      </c>
      <c r="B26" s="1">
        <v>296.04837086907798</v>
      </c>
      <c r="C26" t="s">
        <v>12</v>
      </c>
      <c r="D26" t="s">
        <v>52</v>
      </c>
      <c r="E26" t="s">
        <v>53</v>
      </c>
      <c r="F26">
        <v>25</v>
      </c>
    </row>
    <row r="27" spans="1:6">
      <c r="A27" t="s">
        <v>57</v>
      </c>
      <c r="B27" s="1">
        <v>115.45761093833799</v>
      </c>
      <c r="C27" t="s">
        <v>7</v>
      </c>
      <c r="D27" t="s">
        <v>35</v>
      </c>
      <c r="E27" t="s">
        <v>58</v>
      </c>
      <c r="F27">
        <v>28</v>
      </c>
    </row>
    <row r="28" spans="1:6">
      <c r="A28" t="s">
        <v>60</v>
      </c>
      <c r="B28" s="1">
        <v>232.07065838068101</v>
      </c>
      <c r="C28" t="s">
        <v>12</v>
      </c>
      <c r="D28" t="s">
        <v>35</v>
      </c>
      <c r="E28" t="s">
        <v>58</v>
      </c>
      <c r="F28">
        <v>29</v>
      </c>
    </row>
    <row r="29" spans="1:6">
      <c r="A29" t="s">
        <v>61</v>
      </c>
      <c r="B29" s="1">
        <v>309.96192808280802</v>
      </c>
      <c r="C29" t="s">
        <v>7</v>
      </c>
      <c r="D29" t="s">
        <v>35</v>
      </c>
      <c r="E29" t="s">
        <v>62</v>
      </c>
      <c r="F29">
        <v>30</v>
      </c>
    </row>
    <row r="30" spans="1:6">
      <c r="A30" t="s">
        <v>64</v>
      </c>
      <c r="B30" s="1">
        <v>250.56464494354299</v>
      </c>
      <c r="C30" t="s">
        <v>12</v>
      </c>
      <c r="D30" t="s">
        <v>17</v>
      </c>
      <c r="E30" t="s">
        <v>65</v>
      </c>
      <c r="F30">
        <v>31</v>
      </c>
    </row>
    <row r="31" spans="1:6">
      <c r="A31" t="s">
        <v>67</v>
      </c>
      <c r="B31" s="1">
        <v>61.666859094285698</v>
      </c>
      <c r="C31" t="s">
        <v>12</v>
      </c>
      <c r="D31" t="s">
        <v>13</v>
      </c>
      <c r="E31" t="s">
        <v>68</v>
      </c>
      <c r="F31">
        <v>32</v>
      </c>
    </row>
    <row r="32" spans="1:6">
      <c r="A32" t="s">
        <v>67</v>
      </c>
      <c r="B32" s="1">
        <v>295.891805874027</v>
      </c>
      <c r="C32" t="s">
        <v>12</v>
      </c>
      <c r="D32" t="s">
        <v>35</v>
      </c>
      <c r="E32" t="s">
        <v>62</v>
      </c>
      <c r="F32">
        <v>32</v>
      </c>
    </row>
    <row r="33" spans="1:6">
      <c r="A33" t="s">
        <v>67</v>
      </c>
      <c r="B33" s="1">
        <v>307.99883552196599</v>
      </c>
      <c r="C33" t="s">
        <v>12</v>
      </c>
      <c r="D33" t="s">
        <v>35</v>
      </c>
      <c r="E33" t="s">
        <v>69</v>
      </c>
      <c r="F33">
        <v>32</v>
      </c>
    </row>
    <row r="34" spans="1:6">
      <c r="A34" t="s">
        <v>70</v>
      </c>
      <c r="B34" s="1">
        <v>261.81312246389302</v>
      </c>
      <c r="C34" t="s">
        <v>7</v>
      </c>
      <c r="D34" t="s">
        <v>17</v>
      </c>
      <c r="E34" t="s">
        <v>71</v>
      </c>
      <c r="F34">
        <v>33</v>
      </c>
    </row>
    <row r="35" spans="1:6">
      <c r="A35" t="s">
        <v>73</v>
      </c>
      <c r="B35" s="1">
        <v>216.830478865033</v>
      </c>
      <c r="C35" t="s">
        <v>7</v>
      </c>
      <c r="D35" t="s">
        <v>17</v>
      </c>
      <c r="E35" t="s">
        <v>71</v>
      </c>
      <c r="F35">
        <v>34</v>
      </c>
    </row>
    <row r="36" spans="1:6">
      <c r="A36" t="s">
        <v>74</v>
      </c>
      <c r="B36" s="1">
        <v>95.828914560949698</v>
      </c>
      <c r="C36" t="s">
        <v>12</v>
      </c>
      <c r="D36" t="s">
        <v>15</v>
      </c>
      <c r="E36" t="s">
        <v>75</v>
      </c>
      <c r="F36">
        <v>35</v>
      </c>
    </row>
    <row r="37" spans="1:6">
      <c r="A37" t="s">
        <v>77</v>
      </c>
      <c r="B37" s="1">
        <v>185.25217945806699</v>
      </c>
      <c r="C37" t="s">
        <v>7</v>
      </c>
      <c r="D37" t="s">
        <v>15</v>
      </c>
      <c r="E37" t="s">
        <v>75</v>
      </c>
      <c r="F37">
        <v>36</v>
      </c>
    </row>
    <row r="38" spans="1:6">
      <c r="A38" t="s">
        <v>78</v>
      </c>
      <c r="B38" s="1">
        <v>73.344563127205504</v>
      </c>
      <c r="C38" t="s">
        <v>7</v>
      </c>
      <c r="D38" t="s">
        <v>13</v>
      </c>
      <c r="E38" t="s">
        <v>68</v>
      </c>
      <c r="F38">
        <v>37</v>
      </c>
    </row>
    <row r="39" spans="1:6">
      <c r="A39" t="s">
        <v>78</v>
      </c>
      <c r="B39" s="1">
        <v>152.091142927237</v>
      </c>
      <c r="C39" t="s">
        <v>7</v>
      </c>
      <c r="D39" t="s">
        <v>35</v>
      </c>
      <c r="E39" t="s">
        <v>62</v>
      </c>
      <c r="F39">
        <v>37</v>
      </c>
    </row>
    <row r="40" spans="1:6">
      <c r="A40" t="s">
        <v>78</v>
      </c>
      <c r="B40" s="1">
        <v>181.09954072243301</v>
      </c>
      <c r="C40" t="s">
        <v>7</v>
      </c>
      <c r="D40" t="s">
        <v>52</v>
      </c>
      <c r="E40" t="s">
        <v>69</v>
      </c>
      <c r="F40">
        <v>37</v>
      </c>
    </row>
    <row r="41" spans="1:6">
      <c r="A41" t="s">
        <v>79</v>
      </c>
      <c r="B41" s="1">
        <v>260.919359992198</v>
      </c>
      <c r="C41" t="s">
        <v>7</v>
      </c>
      <c r="D41" t="s">
        <v>35</v>
      </c>
      <c r="E41" t="s">
        <v>80</v>
      </c>
      <c r="F41">
        <v>39</v>
      </c>
    </row>
    <row r="42" spans="1:6">
      <c r="A42" t="s">
        <v>82</v>
      </c>
      <c r="B42" s="1">
        <v>289.83640685658401</v>
      </c>
      <c r="C42" t="s">
        <v>7</v>
      </c>
      <c r="D42" t="s">
        <v>15</v>
      </c>
      <c r="E42" t="s">
        <v>83</v>
      </c>
      <c r="F42">
        <v>40</v>
      </c>
    </row>
    <row r="43" spans="1:6">
      <c r="A43" t="s">
        <v>85</v>
      </c>
      <c r="B43" s="1">
        <v>217.44413688672</v>
      </c>
      <c r="C43" t="s">
        <v>7</v>
      </c>
      <c r="D43" t="s">
        <v>17</v>
      </c>
      <c r="E43" t="s">
        <v>71</v>
      </c>
      <c r="F43">
        <v>41</v>
      </c>
    </row>
    <row r="44" spans="1:6">
      <c r="A44" t="s">
        <v>86</v>
      </c>
      <c r="B44" s="1">
        <v>166.888872975646</v>
      </c>
      <c r="C44" t="s">
        <v>12</v>
      </c>
      <c r="D44" t="s">
        <v>13</v>
      </c>
      <c r="E44" t="s">
        <v>68</v>
      </c>
      <c r="F44">
        <v>43</v>
      </c>
    </row>
    <row r="45" spans="1:6">
      <c r="A45" t="s">
        <v>86</v>
      </c>
      <c r="B45" s="1">
        <v>282.77561834681501</v>
      </c>
      <c r="C45" t="s">
        <v>12</v>
      </c>
      <c r="D45" t="s">
        <v>35</v>
      </c>
      <c r="E45" t="s">
        <v>62</v>
      </c>
      <c r="F45">
        <v>43</v>
      </c>
    </row>
    <row r="46" spans="1:6">
      <c r="A46" t="s">
        <v>87</v>
      </c>
      <c r="B46" s="1">
        <v>256.24180502611802</v>
      </c>
      <c r="C46" t="s">
        <v>7</v>
      </c>
      <c r="D46" t="s">
        <v>17</v>
      </c>
      <c r="E46" t="s">
        <v>49</v>
      </c>
      <c r="F46">
        <v>44</v>
      </c>
    </row>
    <row r="47" spans="1:6">
      <c r="A47" t="s">
        <v>88</v>
      </c>
      <c r="B47" s="1">
        <v>258.70092427531398</v>
      </c>
      <c r="C47" t="s">
        <v>7</v>
      </c>
      <c r="D47" t="s">
        <v>17</v>
      </c>
      <c r="E47" t="s">
        <v>49</v>
      </c>
      <c r="F47">
        <v>45</v>
      </c>
    </row>
    <row r="48" spans="1:6">
      <c r="A48" t="s">
        <v>92</v>
      </c>
      <c r="B48" s="1">
        <v>283.45767368651002</v>
      </c>
      <c r="C48" t="s">
        <v>7</v>
      </c>
      <c r="D48" t="s">
        <v>17</v>
      </c>
      <c r="E48" t="s">
        <v>90</v>
      </c>
      <c r="F48">
        <v>47</v>
      </c>
    </row>
    <row r="49" spans="1:6">
      <c r="A49" t="s">
        <v>93</v>
      </c>
      <c r="B49" s="1">
        <v>153.390153822114</v>
      </c>
      <c r="C49" t="s">
        <v>7</v>
      </c>
      <c r="D49" t="s">
        <v>17</v>
      </c>
      <c r="E49" t="s">
        <v>90</v>
      </c>
      <c r="F49">
        <v>48</v>
      </c>
    </row>
    <row r="50" spans="1:6">
      <c r="A50" t="s">
        <v>94</v>
      </c>
      <c r="B50" s="1">
        <v>261.84643340503101</v>
      </c>
      <c r="C50" t="s">
        <v>12</v>
      </c>
      <c r="D50" t="s">
        <v>17</v>
      </c>
      <c r="E50" t="s">
        <v>90</v>
      </c>
      <c r="F50">
        <v>49</v>
      </c>
    </row>
    <row r="51" spans="1:6">
      <c r="A51" t="s">
        <v>95</v>
      </c>
      <c r="B51" s="1">
        <v>286.30474141506102</v>
      </c>
      <c r="C51" t="s">
        <v>7</v>
      </c>
      <c r="D51" t="s">
        <v>17</v>
      </c>
      <c r="E51" t="s">
        <v>90</v>
      </c>
      <c r="F51">
        <v>50</v>
      </c>
    </row>
    <row r="52" spans="1:6">
      <c r="A52" t="s">
        <v>96</v>
      </c>
      <c r="B52" s="1">
        <v>247.597587779695</v>
      </c>
      <c r="C52" t="s">
        <v>7</v>
      </c>
      <c r="D52" t="s">
        <v>17</v>
      </c>
      <c r="E52" t="s">
        <v>97</v>
      </c>
      <c r="F52">
        <v>51</v>
      </c>
    </row>
    <row r="53" spans="1:6">
      <c r="A53" t="s">
        <v>99</v>
      </c>
      <c r="B53" s="1">
        <v>266.729605924623</v>
      </c>
      <c r="C53" t="s">
        <v>12</v>
      </c>
      <c r="D53" t="s">
        <v>17</v>
      </c>
      <c r="E53" t="s">
        <v>97</v>
      </c>
      <c r="F53">
        <v>52</v>
      </c>
    </row>
    <row r="54" spans="1:6">
      <c r="A54" t="s">
        <v>100</v>
      </c>
      <c r="B54" s="1">
        <v>237.590471293913</v>
      </c>
      <c r="C54" t="s">
        <v>12</v>
      </c>
      <c r="D54" t="s">
        <v>15</v>
      </c>
      <c r="E54" t="s">
        <v>101</v>
      </c>
      <c r="F54">
        <v>53</v>
      </c>
    </row>
    <row r="55" spans="1:6">
      <c r="A55" t="s">
        <v>103</v>
      </c>
      <c r="B55" s="1">
        <v>278.34936191321901</v>
      </c>
      <c r="C55" t="s">
        <v>7</v>
      </c>
      <c r="D55" t="s">
        <v>17</v>
      </c>
      <c r="E55" t="s">
        <v>97</v>
      </c>
      <c r="F55">
        <v>54</v>
      </c>
    </row>
    <row r="56" spans="1:6">
      <c r="A56" t="s">
        <v>104</v>
      </c>
      <c r="B56" s="1">
        <v>288.15861527366098</v>
      </c>
      <c r="C56" t="s">
        <v>7</v>
      </c>
      <c r="D56" t="s">
        <v>17</v>
      </c>
      <c r="E56" t="s">
        <v>97</v>
      </c>
      <c r="F56">
        <v>55</v>
      </c>
    </row>
    <row r="57" spans="1:6">
      <c r="A57" t="s">
        <v>105</v>
      </c>
      <c r="B57" s="1">
        <v>276.796023657288</v>
      </c>
      <c r="C57" t="s">
        <v>7</v>
      </c>
      <c r="D57" t="s">
        <v>17</v>
      </c>
      <c r="E57" t="s">
        <v>106</v>
      </c>
      <c r="F57">
        <v>56</v>
      </c>
    </row>
    <row r="58" spans="1:6">
      <c r="A58" t="s">
        <v>108</v>
      </c>
      <c r="B58" s="1">
        <v>295.93709639298203</v>
      </c>
      <c r="C58" t="s">
        <v>12</v>
      </c>
      <c r="D58" t="s">
        <v>17</v>
      </c>
      <c r="E58" t="s">
        <v>106</v>
      </c>
      <c r="F58">
        <v>57</v>
      </c>
    </row>
    <row r="59" spans="1:6">
      <c r="A59" t="s">
        <v>109</v>
      </c>
      <c r="B59" s="1">
        <v>205.19848361337401</v>
      </c>
      <c r="C59" t="s">
        <v>7</v>
      </c>
      <c r="D59" t="s">
        <v>17</v>
      </c>
      <c r="E59" t="s">
        <v>97</v>
      </c>
      <c r="F59">
        <v>58</v>
      </c>
    </row>
    <row r="60" spans="1:6">
      <c r="A60" t="s">
        <v>110</v>
      </c>
      <c r="B60" s="1">
        <v>258.87645457307599</v>
      </c>
      <c r="C60" t="s">
        <v>7</v>
      </c>
      <c r="D60" t="s">
        <v>15</v>
      </c>
      <c r="E60" t="s">
        <v>101</v>
      </c>
      <c r="F60">
        <v>59</v>
      </c>
    </row>
    <row r="61" spans="1:6">
      <c r="A61" t="s">
        <v>111</v>
      </c>
      <c r="B61" s="1">
        <v>139.49067588974501</v>
      </c>
      <c r="C61" t="s">
        <v>12</v>
      </c>
      <c r="D61" t="s">
        <v>15</v>
      </c>
      <c r="E61" t="s">
        <v>101</v>
      </c>
      <c r="F61">
        <v>60</v>
      </c>
    </row>
    <row r="62" spans="1:6">
      <c r="A62" t="s">
        <v>112</v>
      </c>
      <c r="B62" s="1">
        <v>87.918445091297698</v>
      </c>
      <c r="C62" t="s">
        <v>12</v>
      </c>
      <c r="D62" t="s">
        <v>15</v>
      </c>
      <c r="E62" t="s">
        <v>101</v>
      </c>
      <c r="F62">
        <v>61</v>
      </c>
    </row>
    <row r="63" spans="1:6">
      <c r="A63" t="s">
        <v>113</v>
      </c>
      <c r="B63" s="1">
        <v>174.00049850746001</v>
      </c>
      <c r="C63" t="s">
        <v>12</v>
      </c>
      <c r="D63" t="s">
        <v>35</v>
      </c>
      <c r="E63" t="s">
        <v>114</v>
      </c>
      <c r="F63">
        <v>62</v>
      </c>
    </row>
    <row r="64" spans="1:6">
      <c r="A64" t="s">
        <v>116</v>
      </c>
      <c r="B64" s="1">
        <v>149.80277247344401</v>
      </c>
      <c r="C64" t="s">
        <v>7</v>
      </c>
      <c r="D64" t="s">
        <v>17</v>
      </c>
      <c r="E64" t="s">
        <v>117</v>
      </c>
      <c r="F64">
        <v>63</v>
      </c>
    </row>
    <row r="65" spans="1:6">
      <c r="A65" t="s">
        <v>119</v>
      </c>
      <c r="B65" s="1">
        <v>153.78924423757101</v>
      </c>
      <c r="C65" t="s">
        <v>7</v>
      </c>
      <c r="D65" t="s">
        <v>17</v>
      </c>
      <c r="E65" t="s">
        <v>117</v>
      </c>
      <c r="F65">
        <v>64</v>
      </c>
    </row>
    <row r="66" spans="1:6">
      <c r="A66" t="s">
        <v>120</v>
      </c>
      <c r="B66" s="1">
        <v>156.53781431348301</v>
      </c>
      <c r="C66" t="s">
        <v>7</v>
      </c>
      <c r="D66" t="s">
        <v>17</v>
      </c>
      <c r="E66" t="s">
        <v>117</v>
      </c>
      <c r="F66">
        <v>65</v>
      </c>
    </row>
    <row r="67" spans="1:6">
      <c r="A67" t="s">
        <v>121</v>
      </c>
      <c r="B67" s="1">
        <v>178.57054955788499</v>
      </c>
      <c r="C67" t="s">
        <v>7</v>
      </c>
      <c r="D67" t="s">
        <v>17</v>
      </c>
      <c r="E67" t="s">
        <v>117</v>
      </c>
      <c r="F67">
        <v>66</v>
      </c>
    </row>
    <row r="68" spans="1:6">
      <c r="A68" t="s">
        <v>122</v>
      </c>
      <c r="B68" s="1">
        <v>236.70285565819799</v>
      </c>
      <c r="C68" t="s">
        <v>7</v>
      </c>
      <c r="D68" t="s">
        <v>17</v>
      </c>
      <c r="E68" t="s">
        <v>123</v>
      </c>
      <c r="F68">
        <v>68</v>
      </c>
    </row>
    <row r="69" spans="1:6">
      <c r="A69" t="s">
        <v>125</v>
      </c>
      <c r="B69" s="1">
        <v>199.06094555453001</v>
      </c>
      <c r="C69" t="s">
        <v>7</v>
      </c>
      <c r="D69" t="s">
        <v>17</v>
      </c>
      <c r="E69" t="s">
        <v>123</v>
      </c>
      <c r="F69">
        <v>69</v>
      </c>
    </row>
    <row r="70" spans="1:6">
      <c r="A70" t="s">
        <v>126</v>
      </c>
      <c r="B70" s="1">
        <v>177.55691277235599</v>
      </c>
      <c r="C70" t="s">
        <v>7</v>
      </c>
      <c r="D70" t="s">
        <v>17</v>
      </c>
      <c r="E70" t="s">
        <v>123</v>
      </c>
      <c r="F70">
        <v>70</v>
      </c>
    </row>
    <row r="71" spans="1:6">
      <c r="A71" t="s">
        <v>127</v>
      </c>
      <c r="B71" s="1">
        <v>162.88880294054701</v>
      </c>
      <c r="C71" t="s">
        <v>7</v>
      </c>
      <c r="D71" t="s">
        <v>17</v>
      </c>
      <c r="E71" t="s">
        <v>123</v>
      </c>
      <c r="F71">
        <v>71</v>
      </c>
    </row>
    <row r="72" spans="1:6">
      <c r="A72" t="s">
        <v>128</v>
      </c>
      <c r="B72" s="1">
        <v>177.42691507345199</v>
      </c>
      <c r="C72" t="s">
        <v>12</v>
      </c>
      <c r="D72" t="s">
        <v>17</v>
      </c>
      <c r="E72" t="s">
        <v>123</v>
      </c>
      <c r="F72">
        <v>72</v>
      </c>
    </row>
    <row r="73" spans="1:6">
      <c r="A73" t="s">
        <v>129</v>
      </c>
      <c r="B73" s="1">
        <v>178.602744958161</v>
      </c>
      <c r="C73" t="s">
        <v>7</v>
      </c>
      <c r="D73" t="s">
        <v>17</v>
      </c>
      <c r="E73" t="s">
        <v>123</v>
      </c>
      <c r="F73">
        <v>73</v>
      </c>
    </row>
    <row r="74" spans="1:6">
      <c r="A74" t="s">
        <v>130</v>
      </c>
      <c r="B74" s="1">
        <v>142.678200827387</v>
      </c>
      <c r="C74" t="s">
        <v>7</v>
      </c>
      <c r="D74" t="s">
        <v>17</v>
      </c>
      <c r="E74" t="s">
        <v>123</v>
      </c>
      <c r="F74">
        <v>74</v>
      </c>
    </row>
    <row r="75" spans="1:6">
      <c r="A75" t="s">
        <v>130</v>
      </c>
      <c r="B75" s="1">
        <v>145.112123517745</v>
      </c>
      <c r="C75" t="s">
        <v>7</v>
      </c>
      <c r="D75" t="s">
        <v>15</v>
      </c>
      <c r="E75" t="s">
        <v>132</v>
      </c>
      <c r="F75">
        <v>74</v>
      </c>
    </row>
    <row r="76" spans="1:6">
      <c r="A76" t="s">
        <v>130</v>
      </c>
      <c r="B76" s="1">
        <v>215.14707296411501</v>
      </c>
      <c r="C76" t="s">
        <v>7</v>
      </c>
      <c r="D76" t="s">
        <v>8</v>
      </c>
      <c r="E76" t="s">
        <v>133</v>
      </c>
      <c r="F76">
        <v>74</v>
      </c>
    </row>
    <row r="77" spans="1:6">
      <c r="A77" t="s">
        <v>134</v>
      </c>
      <c r="B77" s="1">
        <v>168.99021600004301</v>
      </c>
      <c r="C77" t="s">
        <v>7</v>
      </c>
      <c r="D77" t="s">
        <v>17</v>
      </c>
      <c r="E77" t="s">
        <v>123</v>
      </c>
      <c r="F77">
        <v>76</v>
      </c>
    </row>
    <row r="78" spans="1:6">
      <c r="A78" t="s">
        <v>134</v>
      </c>
      <c r="B78" s="1">
        <v>257.20991986479697</v>
      </c>
      <c r="C78" t="s">
        <v>7</v>
      </c>
      <c r="D78" t="s">
        <v>136</v>
      </c>
      <c r="E78" t="s">
        <v>137</v>
      </c>
      <c r="F78">
        <v>76</v>
      </c>
    </row>
    <row r="79" spans="1:6">
      <c r="A79" t="s">
        <v>134</v>
      </c>
      <c r="B79" s="1">
        <v>257.20991986479697</v>
      </c>
      <c r="C79" t="s">
        <v>7</v>
      </c>
      <c r="D79" t="s">
        <v>136</v>
      </c>
      <c r="E79" t="s">
        <v>138</v>
      </c>
      <c r="F79">
        <v>76</v>
      </c>
    </row>
    <row r="80" spans="1:6">
      <c r="A80" t="s">
        <v>139</v>
      </c>
      <c r="B80" s="1">
        <v>156.321014052279</v>
      </c>
      <c r="C80" t="s">
        <v>7</v>
      </c>
      <c r="D80" t="s">
        <v>17</v>
      </c>
      <c r="E80" t="s">
        <v>123</v>
      </c>
      <c r="F80">
        <v>77</v>
      </c>
    </row>
    <row r="81" spans="1:6">
      <c r="A81" t="s">
        <v>140</v>
      </c>
      <c r="B81" s="1">
        <v>170.61862524575599</v>
      </c>
      <c r="C81" t="s">
        <v>7</v>
      </c>
      <c r="D81" t="s">
        <v>17</v>
      </c>
      <c r="E81" t="s">
        <v>123</v>
      </c>
      <c r="F81">
        <v>78</v>
      </c>
    </row>
    <row r="82" spans="1:6">
      <c r="A82" t="s">
        <v>141</v>
      </c>
      <c r="B82" s="1">
        <v>164.39339723154899</v>
      </c>
      <c r="C82" t="s">
        <v>7</v>
      </c>
      <c r="D82" t="s">
        <v>17</v>
      </c>
      <c r="E82" t="s">
        <v>123</v>
      </c>
      <c r="F82">
        <v>79</v>
      </c>
    </row>
    <row r="83" spans="1:6">
      <c r="A83" t="s">
        <v>142</v>
      </c>
      <c r="B83" s="1">
        <v>154.65721998397501</v>
      </c>
      <c r="C83" t="s">
        <v>7</v>
      </c>
      <c r="D83" t="s">
        <v>17</v>
      </c>
      <c r="E83" t="s">
        <v>123</v>
      </c>
      <c r="F83">
        <v>80</v>
      </c>
    </row>
    <row r="84" spans="1:6">
      <c r="A84" t="s">
        <v>143</v>
      </c>
      <c r="B84" s="1">
        <v>168.829739220493</v>
      </c>
      <c r="C84" t="s">
        <v>7</v>
      </c>
      <c r="D84" t="s">
        <v>17</v>
      </c>
      <c r="E84" t="s">
        <v>123</v>
      </c>
      <c r="F84">
        <v>81</v>
      </c>
    </row>
    <row r="85" spans="1:6">
      <c r="A85" t="s">
        <v>144</v>
      </c>
      <c r="B85" s="1">
        <v>152.13043575175701</v>
      </c>
      <c r="C85" t="s">
        <v>7</v>
      </c>
      <c r="D85" t="s">
        <v>17</v>
      </c>
      <c r="E85" t="s">
        <v>123</v>
      </c>
      <c r="F85">
        <v>82</v>
      </c>
    </row>
    <row r="86" spans="1:6">
      <c r="A86" t="s">
        <v>145</v>
      </c>
      <c r="B86" s="1">
        <v>252.96791765351301</v>
      </c>
      <c r="C86" t="s">
        <v>7</v>
      </c>
      <c r="D86" t="s">
        <v>136</v>
      </c>
      <c r="E86" t="s">
        <v>138</v>
      </c>
      <c r="F86">
        <v>83</v>
      </c>
    </row>
    <row r="87" spans="1:6">
      <c r="A87" t="s">
        <v>147</v>
      </c>
      <c r="B87" s="1">
        <v>178.12339693844501</v>
      </c>
      <c r="C87" t="s">
        <v>7</v>
      </c>
      <c r="D87" t="s">
        <v>13</v>
      </c>
      <c r="E87" t="s">
        <v>138</v>
      </c>
      <c r="F87">
        <v>84</v>
      </c>
    </row>
    <row r="88" spans="1:6">
      <c r="A88" t="s">
        <v>148</v>
      </c>
      <c r="B88" s="1">
        <v>182.863468631675</v>
      </c>
      <c r="C88" t="s">
        <v>7</v>
      </c>
      <c r="D88" t="s">
        <v>13</v>
      </c>
      <c r="E88" t="s">
        <v>138</v>
      </c>
      <c r="F88">
        <v>85</v>
      </c>
    </row>
    <row r="89" spans="1:6">
      <c r="A89" t="s">
        <v>149</v>
      </c>
      <c r="B89" s="1">
        <v>146.56958875059999</v>
      </c>
      <c r="C89" t="s">
        <v>7</v>
      </c>
      <c r="D89" t="s">
        <v>13</v>
      </c>
      <c r="E89" t="s">
        <v>138</v>
      </c>
      <c r="F89">
        <v>86</v>
      </c>
    </row>
    <row r="90" spans="1:6">
      <c r="A90" t="s">
        <v>150</v>
      </c>
      <c r="B90" s="1">
        <v>246.275426090694</v>
      </c>
      <c r="C90" t="s">
        <v>12</v>
      </c>
      <c r="D90" t="s">
        <v>13</v>
      </c>
      <c r="E90" t="s">
        <v>138</v>
      </c>
      <c r="F90">
        <v>87</v>
      </c>
    </row>
    <row r="91" spans="1:6">
      <c r="A91" t="s">
        <v>151</v>
      </c>
      <c r="B91" s="1">
        <v>58.333462945028501</v>
      </c>
      <c r="C91" t="s">
        <v>12</v>
      </c>
      <c r="D91" t="s">
        <v>15</v>
      </c>
      <c r="E91" t="s">
        <v>152</v>
      </c>
      <c r="F91">
        <v>89</v>
      </c>
    </row>
    <row r="92" spans="1:6">
      <c r="A92" t="s">
        <v>154</v>
      </c>
      <c r="B92" s="1">
        <v>34.058108892008903</v>
      </c>
      <c r="C92" t="s">
        <v>12</v>
      </c>
      <c r="D92" t="s">
        <v>15</v>
      </c>
      <c r="E92" t="s">
        <v>152</v>
      </c>
      <c r="F92">
        <v>90</v>
      </c>
    </row>
    <row r="93" spans="1:6">
      <c r="A93" t="s">
        <v>155</v>
      </c>
      <c r="B93" s="1">
        <v>111.874521045747</v>
      </c>
      <c r="C93" t="s">
        <v>12</v>
      </c>
      <c r="D93" t="s">
        <v>15</v>
      </c>
      <c r="E93" t="s">
        <v>152</v>
      </c>
      <c r="F93">
        <v>91</v>
      </c>
    </row>
    <row r="94" spans="1:6">
      <c r="A94" t="s">
        <v>156</v>
      </c>
      <c r="B94" s="1">
        <v>186.324193913063</v>
      </c>
      <c r="C94" t="s">
        <v>7</v>
      </c>
      <c r="D94" t="s">
        <v>13</v>
      </c>
      <c r="E94" t="s">
        <v>157</v>
      </c>
      <c r="F94">
        <v>92</v>
      </c>
    </row>
    <row r="95" spans="1:6">
      <c r="A95" t="s">
        <v>159</v>
      </c>
      <c r="B95" s="1">
        <v>177.10875281259899</v>
      </c>
      <c r="C95" t="s">
        <v>12</v>
      </c>
      <c r="D95" t="s">
        <v>35</v>
      </c>
      <c r="E95" t="s">
        <v>157</v>
      </c>
      <c r="F95">
        <v>93</v>
      </c>
    </row>
    <row r="96" spans="1:6">
      <c r="A96" t="s">
        <v>160</v>
      </c>
      <c r="B96" s="1">
        <v>61.492245659968098</v>
      </c>
      <c r="C96" t="s">
        <v>7</v>
      </c>
      <c r="D96" t="s">
        <v>35</v>
      </c>
      <c r="E96" t="s">
        <v>157</v>
      </c>
      <c r="F96">
        <v>94</v>
      </c>
    </row>
    <row r="97" spans="1:6">
      <c r="A97" t="s">
        <v>161</v>
      </c>
      <c r="B97" s="1">
        <v>228.058064904053</v>
      </c>
      <c r="C97" t="s">
        <v>7</v>
      </c>
      <c r="D97" t="s">
        <v>17</v>
      </c>
      <c r="E97" t="s">
        <v>162</v>
      </c>
      <c r="F97">
        <v>95</v>
      </c>
    </row>
    <row r="98" spans="1:6">
      <c r="A98" t="s">
        <v>164</v>
      </c>
      <c r="B98" s="1">
        <v>162.98482382924499</v>
      </c>
      <c r="C98" t="s">
        <v>12</v>
      </c>
      <c r="D98" t="s">
        <v>13</v>
      </c>
      <c r="E98" t="s">
        <v>165</v>
      </c>
      <c r="F98">
        <v>97</v>
      </c>
    </row>
    <row r="99" spans="1:6">
      <c r="A99" t="s">
        <v>167</v>
      </c>
      <c r="B99" s="1">
        <v>295.711124282458</v>
      </c>
      <c r="C99" t="s">
        <v>12</v>
      </c>
      <c r="D99" t="s">
        <v>13</v>
      </c>
      <c r="E99" t="s">
        <v>165</v>
      </c>
      <c r="F99">
        <v>98</v>
      </c>
    </row>
    <row r="100" spans="1:6">
      <c r="A100" t="s">
        <v>168</v>
      </c>
      <c r="B100" s="1">
        <v>138.95442912963699</v>
      </c>
      <c r="C100" t="s">
        <v>7</v>
      </c>
      <c r="D100" t="s">
        <v>13</v>
      </c>
      <c r="E100" t="s">
        <v>138</v>
      </c>
      <c r="F100">
        <v>99</v>
      </c>
    </row>
    <row r="101" spans="1:6">
      <c r="A101" t="s">
        <v>168</v>
      </c>
      <c r="B101" s="1">
        <v>191.818222102373</v>
      </c>
      <c r="C101" t="s">
        <v>7</v>
      </c>
      <c r="D101" t="s">
        <v>17</v>
      </c>
      <c r="E101" t="s">
        <v>123</v>
      </c>
      <c r="F101">
        <v>99</v>
      </c>
    </row>
    <row r="102" spans="1:6">
      <c r="A102" t="s">
        <v>168</v>
      </c>
      <c r="B102" s="1">
        <v>197.718587843259</v>
      </c>
      <c r="C102" t="s">
        <v>7</v>
      </c>
      <c r="D102" t="s">
        <v>17</v>
      </c>
      <c r="E102" t="s">
        <v>137</v>
      </c>
      <c r="F102">
        <v>99</v>
      </c>
    </row>
    <row r="103" spans="1:6">
      <c r="A103" t="s">
        <v>169</v>
      </c>
      <c r="B103" s="1">
        <v>221.289812430615</v>
      </c>
      <c r="C103" t="s">
        <v>7</v>
      </c>
      <c r="D103" t="s">
        <v>17</v>
      </c>
      <c r="E103" t="s">
        <v>123</v>
      </c>
      <c r="F103">
        <v>100</v>
      </c>
    </row>
    <row r="104" spans="1:6">
      <c r="A104" t="s">
        <v>170</v>
      </c>
      <c r="B104" s="1">
        <v>219.11217907097199</v>
      </c>
      <c r="C104" t="s">
        <v>7</v>
      </c>
      <c r="D104" t="s">
        <v>17</v>
      </c>
      <c r="E104" t="s">
        <v>123</v>
      </c>
      <c r="F104">
        <v>101</v>
      </c>
    </row>
    <row r="105" spans="1:6">
      <c r="A105" t="s">
        <v>171</v>
      </c>
      <c r="B105" s="1">
        <v>223.70186758909699</v>
      </c>
      <c r="C105" t="s">
        <v>7</v>
      </c>
      <c r="D105" t="s">
        <v>17</v>
      </c>
      <c r="E105" t="s">
        <v>123</v>
      </c>
      <c r="F105">
        <v>102</v>
      </c>
    </row>
    <row r="106" spans="1:6">
      <c r="A106" t="s">
        <v>172</v>
      </c>
      <c r="B106" s="1">
        <v>223.08853346524299</v>
      </c>
      <c r="C106" t="s">
        <v>7</v>
      </c>
      <c r="D106" t="s">
        <v>17</v>
      </c>
      <c r="E106" t="s">
        <v>123</v>
      </c>
      <c r="F106">
        <v>103</v>
      </c>
    </row>
    <row r="107" spans="1:6">
      <c r="A107" t="s">
        <v>173</v>
      </c>
      <c r="B107" s="1">
        <v>218.634824426661</v>
      </c>
      <c r="C107" t="s">
        <v>7</v>
      </c>
      <c r="D107" t="s">
        <v>17</v>
      </c>
      <c r="E107" t="s">
        <v>123</v>
      </c>
      <c r="F107">
        <v>104</v>
      </c>
    </row>
    <row r="108" spans="1:6">
      <c r="A108" t="s">
        <v>174</v>
      </c>
      <c r="B108" s="1">
        <v>247.041750422566</v>
      </c>
      <c r="C108" t="s">
        <v>12</v>
      </c>
      <c r="D108" t="s">
        <v>17</v>
      </c>
      <c r="E108" t="s">
        <v>123</v>
      </c>
      <c r="F108">
        <v>105</v>
      </c>
    </row>
    <row r="109" spans="1:6">
      <c r="A109" t="s">
        <v>175</v>
      </c>
      <c r="B109" s="1">
        <v>222.201293935721</v>
      </c>
      <c r="C109" t="s">
        <v>7</v>
      </c>
      <c r="D109" t="s">
        <v>17</v>
      </c>
      <c r="E109" t="s">
        <v>123</v>
      </c>
      <c r="F109">
        <v>106</v>
      </c>
    </row>
    <row r="110" spans="1:6">
      <c r="A110" t="s">
        <v>176</v>
      </c>
      <c r="B110" s="1">
        <v>224.540923861491</v>
      </c>
      <c r="C110" t="s">
        <v>7</v>
      </c>
      <c r="D110" t="s">
        <v>17</v>
      </c>
      <c r="E110" t="s">
        <v>123</v>
      </c>
      <c r="F110">
        <v>107</v>
      </c>
    </row>
    <row r="111" spans="1:6">
      <c r="A111" t="s">
        <v>177</v>
      </c>
      <c r="B111" s="1">
        <v>168.07874345665499</v>
      </c>
      <c r="C111" t="s">
        <v>12</v>
      </c>
      <c r="D111" t="s">
        <v>136</v>
      </c>
      <c r="E111" t="s">
        <v>178</v>
      </c>
      <c r="F111">
        <v>108</v>
      </c>
    </row>
    <row r="112" spans="1:6">
      <c r="A112" t="s">
        <v>183</v>
      </c>
      <c r="B112" s="1">
        <v>131.53525310646501</v>
      </c>
      <c r="C112" t="s">
        <v>12</v>
      </c>
      <c r="D112" t="s">
        <v>17</v>
      </c>
      <c r="E112" t="s">
        <v>178</v>
      </c>
      <c r="F112">
        <v>110</v>
      </c>
    </row>
    <row r="113" spans="1:6">
      <c r="A113" t="s">
        <v>183</v>
      </c>
      <c r="B113" s="1">
        <v>158.683561532395</v>
      </c>
      <c r="C113" t="s">
        <v>12</v>
      </c>
      <c r="D113" t="s">
        <v>13</v>
      </c>
      <c r="E113" t="s">
        <v>181</v>
      </c>
      <c r="F113">
        <v>110</v>
      </c>
    </row>
    <row r="114" spans="1:6">
      <c r="A114" t="s">
        <v>183</v>
      </c>
      <c r="B114" s="1">
        <v>208.69743078782901</v>
      </c>
      <c r="C114" t="s">
        <v>12</v>
      </c>
      <c r="D114" t="s">
        <v>136</v>
      </c>
      <c r="E114" t="s">
        <v>184</v>
      </c>
      <c r="F114">
        <v>110</v>
      </c>
    </row>
    <row r="115" spans="1:6">
      <c r="A115" t="s">
        <v>185</v>
      </c>
      <c r="B115" s="1">
        <v>214.14034513221799</v>
      </c>
      <c r="C115" t="s">
        <v>12</v>
      </c>
      <c r="D115" t="s">
        <v>17</v>
      </c>
      <c r="E115" t="s">
        <v>178</v>
      </c>
      <c r="F115">
        <v>111</v>
      </c>
    </row>
    <row r="116" spans="1:6">
      <c r="A116" t="s">
        <v>186</v>
      </c>
      <c r="B116" s="1">
        <v>248.029628975804</v>
      </c>
      <c r="C116" t="s">
        <v>12</v>
      </c>
      <c r="D116" t="s">
        <v>17</v>
      </c>
      <c r="E116" t="s">
        <v>184</v>
      </c>
      <c r="F116">
        <v>112</v>
      </c>
    </row>
    <row r="117" spans="1:6">
      <c r="A117" t="s">
        <v>188</v>
      </c>
      <c r="B117" s="1">
        <v>143.21111820618901</v>
      </c>
      <c r="C117" t="s">
        <v>12</v>
      </c>
      <c r="D117" t="s">
        <v>15</v>
      </c>
      <c r="E117" t="s">
        <v>181</v>
      </c>
      <c r="F117">
        <v>113</v>
      </c>
    </row>
    <row r="118" spans="1:6">
      <c r="A118" t="s">
        <v>188</v>
      </c>
      <c r="B118" s="1">
        <v>204.64869599690101</v>
      </c>
      <c r="C118" t="s">
        <v>12</v>
      </c>
      <c r="D118" t="s">
        <v>17</v>
      </c>
      <c r="E118" t="s">
        <v>184</v>
      </c>
      <c r="F118">
        <v>113</v>
      </c>
    </row>
    <row r="119" spans="1:6">
      <c r="A119" t="s">
        <v>188</v>
      </c>
      <c r="B119" s="1">
        <v>255.007389036077</v>
      </c>
      <c r="C119" t="s">
        <v>12</v>
      </c>
      <c r="D119" t="s">
        <v>8</v>
      </c>
      <c r="E119" t="s">
        <v>178</v>
      </c>
      <c r="F119">
        <v>113</v>
      </c>
    </row>
    <row r="120" spans="1:6">
      <c r="A120" t="s">
        <v>189</v>
      </c>
      <c r="B120" s="1">
        <v>263.34665323862703</v>
      </c>
      <c r="C120" t="s">
        <v>7</v>
      </c>
      <c r="D120" t="s">
        <v>17</v>
      </c>
      <c r="E120" t="s">
        <v>190</v>
      </c>
      <c r="F120">
        <v>114</v>
      </c>
    </row>
    <row r="121" spans="1:6">
      <c r="A121" t="s">
        <v>192</v>
      </c>
      <c r="B121" s="1">
        <v>302.18891483756198</v>
      </c>
      <c r="C121" t="s">
        <v>7</v>
      </c>
      <c r="D121" t="s">
        <v>17</v>
      </c>
      <c r="E121" t="s">
        <v>190</v>
      </c>
      <c r="F121">
        <v>115</v>
      </c>
    </row>
    <row r="122" spans="1:6">
      <c r="A122" t="s">
        <v>193</v>
      </c>
      <c r="B122" s="1">
        <v>241.48870946565299</v>
      </c>
      <c r="C122" t="s">
        <v>12</v>
      </c>
      <c r="D122" t="s">
        <v>15</v>
      </c>
      <c r="E122" t="s">
        <v>194</v>
      </c>
      <c r="F122">
        <v>118</v>
      </c>
    </row>
    <row r="123" spans="1:6">
      <c r="A123" t="s">
        <v>193</v>
      </c>
      <c r="B123" s="1">
        <v>241.48870946565299</v>
      </c>
      <c r="C123" t="s">
        <v>12</v>
      </c>
      <c r="D123" t="s">
        <v>15</v>
      </c>
      <c r="E123" t="s">
        <v>196</v>
      </c>
      <c r="F123">
        <v>118</v>
      </c>
    </row>
    <row r="124" spans="1:6">
      <c r="A124" t="s">
        <v>193</v>
      </c>
      <c r="B124" s="1">
        <v>241.48870946565299</v>
      </c>
      <c r="C124" t="s">
        <v>12</v>
      </c>
      <c r="D124" t="s">
        <v>15</v>
      </c>
      <c r="E124" t="s">
        <v>197</v>
      </c>
      <c r="F124">
        <v>118</v>
      </c>
    </row>
    <row r="125" spans="1:6">
      <c r="A125" t="s">
        <v>198</v>
      </c>
      <c r="B125" s="1">
        <v>245.788545277563</v>
      </c>
      <c r="C125" t="s">
        <v>7</v>
      </c>
      <c r="D125" t="s">
        <v>15</v>
      </c>
      <c r="E125" t="s">
        <v>196</v>
      </c>
      <c r="F125">
        <v>119</v>
      </c>
    </row>
    <row r="126" spans="1:6">
      <c r="A126" t="s">
        <v>198</v>
      </c>
      <c r="B126" s="1">
        <v>292.46839361554498</v>
      </c>
      <c r="C126" t="s">
        <v>7</v>
      </c>
      <c r="D126" t="s">
        <v>8</v>
      </c>
      <c r="E126" t="s">
        <v>194</v>
      </c>
      <c r="F126">
        <v>119</v>
      </c>
    </row>
    <row r="127" spans="1:6">
      <c r="A127" t="s">
        <v>198</v>
      </c>
      <c r="B127" s="1">
        <v>292.46839361554498</v>
      </c>
      <c r="C127" t="s">
        <v>7</v>
      </c>
      <c r="D127" t="s">
        <v>8</v>
      </c>
      <c r="E127" t="s">
        <v>197</v>
      </c>
      <c r="F127">
        <v>119</v>
      </c>
    </row>
    <row r="128" spans="1:6">
      <c r="A128" t="s">
        <v>199</v>
      </c>
      <c r="B128" s="1">
        <v>162.44569260970201</v>
      </c>
      <c r="C128" t="s">
        <v>7</v>
      </c>
      <c r="D128" t="s">
        <v>15</v>
      </c>
      <c r="E128" t="s">
        <v>196</v>
      </c>
      <c r="F128">
        <v>120</v>
      </c>
    </row>
    <row r="129" spans="1:6">
      <c r="A129" t="s">
        <v>199</v>
      </c>
      <c r="B129" s="1">
        <v>164.23599566735101</v>
      </c>
      <c r="C129" t="s">
        <v>7</v>
      </c>
      <c r="D129" t="s">
        <v>15</v>
      </c>
      <c r="E129" t="s">
        <v>194</v>
      </c>
      <c r="F129">
        <v>120</v>
      </c>
    </row>
    <row r="130" spans="1:6">
      <c r="A130" t="s">
        <v>199</v>
      </c>
      <c r="B130" s="1">
        <v>164.23599566735101</v>
      </c>
      <c r="C130" t="s">
        <v>7</v>
      </c>
      <c r="D130" t="s">
        <v>15</v>
      </c>
      <c r="E130" t="s">
        <v>197</v>
      </c>
      <c r="F130">
        <v>120</v>
      </c>
    </row>
    <row r="131" spans="1:6">
      <c r="A131" t="s">
        <v>200</v>
      </c>
      <c r="B131" s="1">
        <v>195.47806870020301</v>
      </c>
      <c r="C131" t="s">
        <v>7</v>
      </c>
      <c r="D131" t="s">
        <v>15</v>
      </c>
      <c r="E131" t="s">
        <v>197</v>
      </c>
      <c r="F131">
        <v>121</v>
      </c>
    </row>
    <row r="132" spans="1:6">
      <c r="A132" t="s">
        <v>200</v>
      </c>
      <c r="B132" s="1">
        <v>206.834204780855</v>
      </c>
      <c r="C132" t="s">
        <v>7</v>
      </c>
      <c r="D132" t="s">
        <v>15</v>
      </c>
      <c r="E132" t="s">
        <v>194</v>
      </c>
      <c r="F132">
        <v>121</v>
      </c>
    </row>
    <row r="133" spans="1:6">
      <c r="A133" t="s">
        <v>200</v>
      </c>
      <c r="B133" s="1">
        <v>206.834204780855</v>
      </c>
      <c r="C133" t="s">
        <v>7</v>
      </c>
      <c r="D133" t="s">
        <v>15</v>
      </c>
      <c r="E133" t="s">
        <v>196</v>
      </c>
      <c r="F133">
        <v>121</v>
      </c>
    </row>
    <row r="134" spans="1:6">
      <c r="A134" t="s">
        <v>201</v>
      </c>
      <c r="B134" s="1">
        <v>289.55128206596402</v>
      </c>
      <c r="C134" t="s">
        <v>12</v>
      </c>
      <c r="D134" t="s">
        <v>15</v>
      </c>
      <c r="E134" t="s">
        <v>197</v>
      </c>
      <c r="F134">
        <v>122</v>
      </c>
    </row>
    <row r="135" spans="1:6">
      <c r="A135" t="s">
        <v>203</v>
      </c>
      <c r="B135" s="1">
        <v>207.84834023548001</v>
      </c>
      <c r="C135" t="s">
        <v>12</v>
      </c>
      <c r="D135" t="s">
        <v>15</v>
      </c>
      <c r="E135" t="s">
        <v>204</v>
      </c>
      <c r="F135">
        <v>124</v>
      </c>
    </row>
    <row r="136" spans="1:6">
      <c r="A136" t="s">
        <v>206</v>
      </c>
      <c r="B136" s="1">
        <v>285.23898303106</v>
      </c>
      <c r="C136" t="s">
        <v>12</v>
      </c>
      <c r="D136" t="s">
        <v>17</v>
      </c>
      <c r="E136" t="s">
        <v>207</v>
      </c>
      <c r="F136">
        <v>125</v>
      </c>
    </row>
    <row r="137" spans="1:6">
      <c r="A137" t="s">
        <v>209</v>
      </c>
      <c r="B137" s="1">
        <v>133.47189651690999</v>
      </c>
      <c r="C137" t="s">
        <v>12</v>
      </c>
      <c r="D137" t="s">
        <v>17</v>
      </c>
      <c r="E137" t="s">
        <v>207</v>
      </c>
      <c r="F137">
        <v>126</v>
      </c>
    </row>
    <row r="138" spans="1:6">
      <c r="A138" t="s">
        <v>210</v>
      </c>
      <c r="B138" s="1">
        <v>283.66068751459301</v>
      </c>
      <c r="C138" t="s">
        <v>7</v>
      </c>
      <c r="D138" t="s">
        <v>15</v>
      </c>
      <c r="E138" t="s">
        <v>211</v>
      </c>
      <c r="F138">
        <v>127</v>
      </c>
    </row>
    <row r="139" spans="1:6">
      <c r="A139" t="s">
        <v>213</v>
      </c>
      <c r="B139" s="1">
        <v>264.11833682329399</v>
      </c>
      <c r="C139" t="s">
        <v>7</v>
      </c>
      <c r="D139" t="s">
        <v>37</v>
      </c>
      <c r="E139" t="s">
        <v>211</v>
      </c>
      <c r="F139">
        <v>128</v>
      </c>
    </row>
    <row r="140" spans="1:6">
      <c r="A140" t="s">
        <v>214</v>
      </c>
      <c r="B140" s="1">
        <v>200.18251143967899</v>
      </c>
      <c r="C140" t="s">
        <v>12</v>
      </c>
      <c r="D140" t="s">
        <v>35</v>
      </c>
      <c r="E140" t="s">
        <v>215</v>
      </c>
      <c r="F140">
        <v>129</v>
      </c>
    </row>
    <row r="141" spans="1:6">
      <c r="A141" t="s">
        <v>217</v>
      </c>
      <c r="B141" s="1">
        <v>194.92739837712</v>
      </c>
      <c r="C141" t="s">
        <v>7</v>
      </c>
      <c r="D141" t="s">
        <v>15</v>
      </c>
      <c r="E141" t="s">
        <v>207</v>
      </c>
      <c r="F141">
        <v>130</v>
      </c>
    </row>
    <row r="142" spans="1:6">
      <c r="A142" t="s">
        <v>218</v>
      </c>
      <c r="B142" s="1">
        <v>167.83771292872501</v>
      </c>
      <c r="C142" t="s">
        <v>7</v>
      </c>
      <c r="D142" t="s">
        <v>15</v>
      </c>
      <c r="E142" t="s">
        <v>207</v>
      </c>
      <c r="F142">
        <v>131</v>
      </c>
    </row>
    <row r="143" spans="1:6">
      <c r="A143" t="s">
        <v>219</v>
      </c>
      <c r="B143" s="1">
        <v>180.60823920586401</v>
      </c>
      <c r="C143" t="s">
        <v>12</v>
      </c>
      <c r="D143" t="s">
        <v>15</v>
      </c>
      <c r="E143" t="s">
        <v>207</v>
      </c>
      <c r="F143">
        <v>132</v>
      </c>
    </row>
    <row r="144" spans="1:6">
      <c r="A144" t="s">
        <v>220</v>
      </c>
      <c r="B144" s="1">
        <v>73.897846177518403</v>
      </c>
      <c r="C144" t="s">
        <v>12</v>
      </c>
      <c r="D144" t="s">
        <v>13</v>
      </c>
      <c r="E144" t="s">
        <v>221</v>
      </c>
      <c r="F144">
        <v>133</v>
      </c>
    </row>
    <row r="145" spans="1:6">
      <c r="A145" t="s">
        <v>220</v>
      </c>
      <c r="B145" s="1">
        <v>241.160199623712</v>
      </c>
      <c r="C145" t="s">
        <v>12</v>
      </c>
      <c r="D145" t="s">
        <v>35</v>
      </c>
      <c r="E145" t="s">
        <v>223</v>
      </c>
      <c r="F145">
        <v>133</v>
      </c>
    </row>
    <row r="146" spans="1:6">
      <c r="A146" t="s">
        <v>220</v>
      </c>
      <c r="B146" s="1">
        <v>252.83729847968601</v>
      </c>
      <c r="C146" t="s">
        <v>12</v>
      </c>
      <c r="D146" t="s">
        <v>35</v>
      </c>
      <c r="E146" t="s">
        <v>224</v>
      </c>
      <c r="F146">
        <v>133</v>
      </c>
    </row>
    <row r="147" spans="1:6">
      <c r="A147" t="s">
        <v>225</v>
      </c>
      <c r="B147" s="1">
        <v>284.91021555817201</v>
      </c>
      <c r="C147" t="s">
        <v>12</v>
      </c>
      <c r="D147" t="s">
        <v>13</v>
      </c>
      <c r="E147" t="s">
        <v>226</v>
      </c>
      <c r="F147">
        <v>134</v>
      </c>
    </row>
    <row r="148" spans="1:6">
      <c r="A148" t="s">
        <v>228</v>
      </c>
      <c r="B148" s="1">
        <v>289.19647632521298</v>
      </c>
      <c r="C148" t="s">
        <v>12</v>
      </c>
      <c r="D148" t="s">
        <v>17</v>
      </c>
      <c r="E148" t="s">
        <v>229</v>
      </c>
      <c r="F148">
        <v>135</v>
      </c>
    </row>
    <row r="149" spans="1:6">
      <c r="A149" t="s">
        <v>231</v>
      </c>
      <c r="B149" s="1">
        <v>127.659079790042</v>
      </c>
      <c r="C149" t="s">
        <v>12</v>
      </c>
      <c r="D149" t="s">
        <v>35</v>
      </c>
      <c r="E149" t="s">
        <v>229</v>
      </c>
      <c r="F149">
        <v>136</v>
      </c>
    </row>
    <row r="150" spans="1:6">
      <c r="A150" t="s">
        <v>232</v>
      </c>
      <c r="B150" s="1">
        <v>168.087479672565</v>
      </c>
      <c r="C150" t="s">
        <v>7</v>
      </c>
      <c r="D150" t="s">
        <v>35</v>
      </c>
      <c r="E150" t="s">
        <v>229</v>
      </c>
      <c r="F150">
        <v>137</v>
      </c>
    </row>
    <row r="151" spans="1:6">
      <c r="A151" t="s">
        <v>233</v>
      </c>
      <c r="B151" s="1">
        <v>282.96619032452003</v>
      </c>
      <c r="C151" t="s">
        <v>7</v>
      </c>
      <c r="D151" t="s">
        <v>35</v>
      </c>
      <c r="E151" t="s">
        <v>229</v>
      </c>
      <c r="F151">
        <v>138</v>
      </c>
    </row>
    <row r="152" spans="1:6">
      <c r="A152" t="s">
        <v>234</v>
      </c>
      <c r="B152" s="1">
        <v>90.366947875708604</v>
      </c>
      <c r="C152" t="s">
        <v>12</v>
      </c>
      <c r="D152" t="s">
        <v>13</v>
      </c>
      <c r="E152" t="s">
        <v>235</v>
      </c>
      <c r="F152">
        <v>139</v>
      </c>
    </row>
    <row r="153" spans="1:6">
      <c r="A153" t="s">
        <v>237</v>
      </c>
      <c r="B153" s="1">
        <v>230.777312983722</v>
      </c>
      <c r="C153" t="s">
        <v>12</v>
      </c>
      <c r="D153" t="s">
        <v>15</v>
      </c>
      <c r="E153" t="s">
        <v>235</v>
      </c>
      <c r="F153">
        <v>140</v>
      </c>
    </row>
    <row r="154" spans="1:6">
      <c r="A154" t="s">
        <v>238</v>
      </c>
      <c r="B154" s="1">
        <v>114.448771179535</v>
      </c>
      <c r="C154" t="s">
        <v>12</v>
      </c>
      <c r="D154" t="s">
        <v>35</v>
      </c>
      <c r="E154" t="s">
        <v>239</v>
      </c>
      <c r="F154">
        <v>141</v>
      </c>
    </row>
    <row r="155" spans="1:6">
      <c r="A155" t="s">
        <v>241</v>
      </c>
      <c r="B155" s="1">
        <v>304.14239875808698</v>
      </c>
      <c r="C155" t="s">
        <v>12</v>
      </c>
      <c r="D155" t="s">
        <v>13</v>
      </c>
      <c r="E155" t="s">
        <v>242</v>
      </c>
      <c r="F155">
        <v>142</v>
      </c>
    </row>
    <row r="156" spans="1:6">
      <c r="A156" t="s">
        <v>244</v>
      </c>
      <c r="B156" s="1">
        <v>61.6917220165166</v>
      </c>
      <c r="C156" t="s">
        <v>12</v>
      </c>
      <c r="D156" t="s">
        <v>15</v>
      </c>
      <c r="E156" t="s">
        <v>242</v>
      </c>
      <c r="F156">
        <v>143</v>
      </c>
    </row>
    <row r="157" spans="1:6">
      <c r="A157" t="s">
        <v>245</v>
      </c>
      <c r="B157" s="1">
        <v>106.959763830393</v>
      </c>
      <c r="C157" t="s">
        <v>12</v>
      </c>
      <c r="D157" t="s">
        <v>15</v>
      </c>
      <c r="E157" t="s">
        <v>242</v>
      </c>
      <c r="F157">
        <v>144</v>
      </c>
    </row>
    <row r="158" spans="1:6">
      <c r="A158" t="s">
        <v>246</v>
      </c>
      <c r="B158" s="1">
        <v>232.734554561827</v>
      </c>
      <c r="C158" t="s">
        <v>7</v>
      </c>
      <c r="D158" t="s">
        <v>13</v>
      </c>
      <c r="E158" t="s">
        <v>242</v>
      </c>
      <c r="F158">
        <v>145</v>
      </c>
    </row>
    <row r="159" spans="1:6">
      <c r="A159" t="s">
        <v>247</v>
      </c>
      <c r="B159" s="1">
        <v>241.819673541398</v>
      </c>
      <c r="C159" t="s">
        <v>12</v>
      </c>
      <c r="D159" t="s">
        <v>8</v>
      </c>
      <c r="E159" t="s">
        <v>248</v>
      </c>
      <c r="F159">
        <v>146</v>
      </c>
    </row>
    <row r="160" spans="1:6">
      <c r="A160" t="s">
        <v>250</v>
      </c>
      <c r="B160" s="1">
        <v>152.23566987519601</v>
      </c>
      <c r="C160" t="s">
        <v>7</v>
      </c>
      <c r="D160" t="s">
        <v>17</v>
      </c>
      <c r="E160" t="s">
        <v>248</v>
      </c>
      <c r="F160">
        <v>147</v>
      </c>
    </row>
    <row r="161" spans="1:6">
      <c r="A161" t="s">
        <v>251</v>
      </c>
      <c r="B161" s="1">
        <v>174.96279255212599</v>
      </c>
      <c r="C161" t="s">
        <v>7</v>
      </c>
      <c r="D161" t="s">
        <v>13</v>
      </c>
      <c r="E161" t="s">
        <v>248</v>
      </c>
      <c r="F161">
        <v>148</v>
      </c>
    </row>
    <row r="162" spans="1:6">
      <c r="A162" t="s">
        <v>252</v>
      </c>
      <c r="B162" s="1">
        <v>207.83323459023501</v>
      </c>
      <c r="C162" t="s">
        <v>12</v>
      </c>
      <c r="D162" t="s">
        <v>13</v>
      </c>
      <c r="E162" t="s">
        <v>248</v>
      </c>
      <c r="F162">
        <v>149</v>
      </c>
    </row>
    <row r="163" spans="1:6">
      <c r="A163" t="s">
        <v>253</v>
      </c>
      <c r="B163" s="1">
        <v>282.71164742035899</v>
      </c>
      <c r="C163" t="s">
        <v>12</v>
      </c>
      <c r="D163" t="s">
        <v>35</v>
      </c>
      <c r="E163" t="s">
        <v>254</v>
      </c>
      <c r="F163">
        <v>150</v>
      </c>
    </row>
    <row r="164" spans="1:6">
      <c r="A164" t="s">
        <v>256</v>
      </c>
      <c r="B164" s="1">
        <v>207.92332057602499</v>
      </c>
      <c r="C164" t="s">
        <v>7</v>
      </c>
      <c r="D164" t="s">
        <v>35</v>
      </c>
      <c r="E164" t="s">
        <v>254</v>
      </c>
      <c r="F164">
        <v>151</v>
      </c>
    </row>
    <row r="165" spans="1:6">
      <c r="A165" t="s">
        <v>257</v>
      </c>
      <c r="B165" s="1">
        <v>303.40780932758003</v>
      </c>
      <c r="C165" t="s">
        <v>7</v>
      </c>
      <c r="D165" t="s">
        <v>35</v>
      </c>
      <c r="E165" t="s">
        <v>254</v>
      </c>
      <c r="F165">
        <v>152</v>
      </c>
    </row>
    <row r="166" spans="1:6">
      <c r="A166" t="s">
        <v>258</v>
      </c>
      <c r="B166" s="1">
        <v>221.73062077937999</v>
      </c>
      <c r="C166" t="s">
        <v>7</v>
      </c>
      <c r="D166" t="s">
        <v>35</v>
      </c>
      <c r="E166" t="s">
        <v>254</v>
      </c>
      <c r="F166">
        <v>153</v>
      </c>
    </row>
    <row r="167" spans="1:6">
      <c r="A167" t="s">
        <v>259</v>
      </c>
      <c r="B167" s="1">
        <v>272.870775877249</v>
      </c>
      <c r="C167" t="s">
        <v>12</v>
      </c>
      <c r="D167" t="s">
        <v>35</v>
      </c>
      <c r="E167" t="s">
        <v>254</v>
      </c>
      <c r="F167">
        <v>154</v>
      </c>
    </row>
    <row r="168" spans="1:6">
      <c r="A168" t="s">
        <v>260</v>
      </c>
      <c r="B168" s="1">
        <v>293.768308769962</v>
      </c>
      <c r="C168" t="s">
        <v>7</v>
      </c>
      <c r="D168" t="s">
        <v>17</v>
      </c>
      <c r="E168" t="s">
        <v>254</v>
      </c>
      <c r="F168">
        <v>155</v>
      </c>
    </row>
    <row r="169" spans="1:6">
      <c r="A169" t="s">
        <v>261</v>
      </c>
      <c r="B169" s="1">
        <v>292.65672024447099</v>
      </c>
      <c r="C169" t="s">
        <v>12</v>
      </c>
      <c r="D169" t="s">
        <v>17</v>
      </c>
      <c r="E169" t="s">
        <v>254</v>
      </c>
      <c r="F169">
        <v>156</v>
      </c>
    </row>
    <row r="170" spans="1:6">
      <c r="A170" t="s">
        <v>262</v>
      </c>
      <c r="B170" s="1">
        <v>181.30028917186999</v>
      </c>
      <c r="C170" t="s">
        <v>7</v>
      </c>
      <c r="D170" t="s">
        <v>35</v>
      </c>
      <c r="E170" t="s">
        <v>254</v>
      </c>
      <c r="F170">
        <v>157</v>
      </c>
    </row>
    <row r="171" spans="1:6">
      <c r="A171" t="s">
        <v>263</v>
      </c>
      <c r="B171" s="1">
        <v>251.83194094572801</v>
      </c>
      <c r="C171" t="s">
        <v>7</v>
      </c>
      <c r="D171" t="s">
        <v>136</v>
      </c>
      <c r="E171" t="s">
        <v>264</v>
      </c>
      <c r="F171">
        <v>158</v>
      </c>
    </row>
    <row r="172" spans="1:6">
      <c r="A172" t="s">
        <v>266</v>
      </c>
      <c r="B172" s="1">
        <v>188.543144676601</v>
      </c>
      <c r="C172" t="s">
        <v>7</v>
      </c>
      <c r="D172" t="s">
        <v>35</v>
      </c>
      <c r="E172" t="s">
        <v>264</v>
      </c>
      <c r="F172">
        <v>159</v>
      </c>
    </row>
    <row r="173" spans="1:6">
      <c r="A173" t="s">
        <v>267</v>
      </c>
      <c r="B173" s="1">
        <v>266.76090170049099</v>
      </c>
      <c r="C173" t="s">
        <v>12</v>
      </c>
      <c r="D173" t="s">
        <v>35</v>
      </c>
      <c r="E173" t="s">
        <v>264</v>
      </c>
      <c r="F173">
        <v>160</v>
      </c>
    </row>
    <row r="174" spans="1:6">
      <c r="A174" t="s">
        <v>268</v>
      </c>
      <c r="B174" s="1">
        <v>274.073665381551</v>
      </c>
      <c r="C174" t="s">
        <v>12</v>
      </c>
      <c r="D174" t="s">
        <v>15</v>
      </c>
      <c r="E174" t="s">
        <v>254</v>
      </c>
      <c r="F174">
        <v>161</v>
      </c>
    </row>
    <row r="175" spans="1:6">
      <c r="A175" t="s">
        <v>269</v>
      </c>
      <c r="B175" s="1">
        <v>175.59903032160301</v>
      </c>
      <c r="C175" t="s">
        <v>7</v>
      </c>
      <c r="D175" t="s">
        <v>15</v>
      </c>
      <c r="E175" t="s">
        <v>254</v>
      </c>
      <c r="F175">
        <v>162</v>
      </c>
    </row>
    <row r="176" spans="1:6">
      <c r="A176" t="s">
        <v>270</v>
      </c>
      <c r="B176" s="1">
        <v>142.152922028517</v>
      </c>
      <c r="C176" t="s">
        <v>12</v>
      </c>
      <c r="D176" t="s">
        <v>17</v>
      </c>
      <c r="E176" t="s">
        <v>264</v>
      </c>
      <c r="F176">
        <v>163</v>
      </c>
    </row>
    <row r="177" spans="1:6">
      <c r="A177" t="s">
        <v>271</v>
      </c>
      <c r="B177" s="1">
        <v>283.62952094170902</v>
      </c>
      <c r="C177" t="s">
        <v>12</v>
      </c>
      <c r="D177" t="s">
        <v>17</v>
      </c>
      <c r="E177" t="s">
        <v>264</v>
      </c>
      <c r="F177">
        <v>164</v>
      </c>
    </row>
    <row r="178" spans="1:6">
      <c r="A178" t="s">
        <v>272</v>
      </c>
      <c r="B178" s="1">
        <v>298.62601214181899</v>
      </c>
      <c r="C178" t="s">
        <v>7</v>
      </c>
      <c r="D178" t="s">
        <v>17</v>
      </c>
      <c r="E178" t="s">
        <v>264</v>
      </c>
      <c r="F178">
        <v>165</v>
      </c>
    </row>
    <row r="179" spans="1:6">
      <c r="A179" t="s">
        <v>273</v>
      </c>
      <c r="B179" s="1">
        <v>112.619890919003</v>
      </c>
      <c r="C179" t="s">
        <v>12</v>
      </c>
      <c r="D179" t="s">
        <v>35</v>
      </c>
      <c r="E179" t="s">
        <v>254</v>
      </c>
      <c r="F179">
        <v>166</v>
      </c>
    </row>
    <row r="180" spans="1:6">
      <c r="A180" t="s">
        <v>274</v>
      </c>
      <c r="B180" s="1">
        <v>273.5836609186</v>
      </c>
      <c r="C180" t="s">
        <v>7</v>
      </c>
      <c r="D180" t="s">
        <v>35</v>
      </c>
      <c r="E180" t="s">
        <v>254</v>
      </c>
      <c r="F180">
        <v>167</v>
      </c>
    </row>
    <row r="181" spans="1:6">
      <c r="A181" t="s">
        <v>275</v>
      </c>
      <c r="B181" s="1">
        <v>245.729823733063</v>
      </c>
      <c r="C181" t="s">
        <v>7</v>
      </c>
      <c r="D181" t="s">
        <v>35</v>
      </c>
      <c r="E181" t="s">
        <v>254</v>
      </c>
      <c r="F181">
        <v>168</v>
      </c>
    </row>
    <row r="182" spans="1:6">
      <c r="A182" t="s">
        <v>276</v>
      </c>
      <c r="B182" s="1">
        <v>130.549040602714</v>
      </c>
      <c r="C182" t="s">
        <v>7</v>
      </c>
      <c r="D182" t="s">
        <v>35</v>
      </c>
      <c r="E182" t="s">
        <v>277</v>
      </c>
      <c r="F182">
        <v>169</v>
      </c>
    </row>
    <row r="183" spans="1:6">
      <c r="A183" t="s">
        <v>279</v>
      </c>
      <c r="B183" s="1">
        <v>309.520689072317</v>
      </c>
      <c r="C183" t="s">
        <v>12</v>
      </c>
      <c r="D183" t="s">
        <v>13</v>
      </c>
      <c r="E183" t="s">
        <v>242</v>
      </c>
      <c r="F183">
        <v>170</v>
      </c>
    </row>
    <row r="184" spans="1:6">
      <c r="A184" t="s">
        <v>280</v>
      </c>
      <c r="B184" s="1">
        <v>209.945711310457</v>
      </c>
      <c r="C184" t="s">
        <v>12</v>
      </c>
      <c r="D184" t="s">
        <v>13</v>
      </c>
      <c r="E184" t="s">
        <v>242</v>
      </c>
      <c r="F184">
        <v>171</v>
      </c>
    </row>
    <row r="185" spans="1:6">
      <c r="A185" t="s">
        <v>281</v>
      </c>
      <c r="B185" s="1">
        <v>255.48931042335499</v>
      </c>
      <c r="C185" t="s">
        <v>7</v>
      </c>
      <c r="D185" t="s">
        <v>35</v>
      </c>
      <c r="E185" t="s">
        <v>248</v>
      </c>
      <c r="F185">
        <v>172</v>
      </c>
    </row>
    <row r="186" spans="1:6">
      <c r="A186" t="s">
        <v>282</v>
      </c>
      <c r="B186" s="1">
        <v>188.27802677158499</v>
      </c>
      <c r="C186" t="s">
        <v>7</v>
      </c>
      <c r="D186" t="s">
        <v>13</v>
      </c>
      <c r="E186" t="s">
        <v>235</v>
      </c>
      <c r="F186">
        <v>174</v>
      </c>
    </row>
    <row r="187" spans="1:6">
      <c r="A187" t="s">
        <v>283</v>
      </c>
      <c r="B187" s="1">
        <v>201.062013368821</v>
      </c>
      <c r="C187" t="s">
        <v>7</v>
      </c>
      <c r="D187" t="s">
        <v>15</v>
      </c>
      <c r="E187" t="s">
        <v>284</v>
      </c>
      <c r="F187">
        <v>175</v>
      </c>
    </row>
    <row r="188" spans="1:6">
      <c r="A188" t="s">
        <v>286</v>
      </c>
      <c r="B188" s="1">
        <v>196.94476648238901</v>
      </c>
      <c r="C188" t="s">
        <v>7</v>
      </c>
      <c r="D188" t="s">
        <v>15</v>
      </c>
      <c r="E188" t="s">
        <v>284</v>
      </c>
      <c r="F188">
        <v>176</v>
      </c>
    </row>
    <row r="189" spans="1:6">
      <c r="A189" t="s">
        <v>287</v>
      </c>
      <c r="B189" s="1">
        <v>196.18195382844999</v>
      </c>
      <c r="C189" t="s">
        <v>12</v>
      </c>
      <c r="D189" t="s">
        <v>35</v>
      </c>
      <c r="E189" t="s">
        <v>277</v>
      </c>
      <c r="F189">
        <v>177</v>
      </c>
    </row>
    <row r="190" spans="1:6">
      <c r="A190" t="s">
        <v>288</v>
      </c>
      <c r="B190" s="1">
        <v>128.17346232536201</v>
      </c>
      <c r="C190" t="s">
        <v>7</v>
      </c>
      <c r="D190" t="s">
        <v>13</v>
      </c>
      <c r="E190" t="s">
        <v>277</v>
      </c>
      <c r="F190">
        <v>178</v>
      </c>
    </row>
    <row r="191" spans="1:6">
      <c r="A191" t="s">
        <v>289</v>
      </c>
      <c r="B191" s="1">
        <v>222.33161150446</v>
      </c>
      <c r="C191" t="s">
        <v>12</v>
      </c>
      <c r="D191" t="s">
        <v>13</v>
      </c>
      <c r="E191" t="s">
        <v>277</v>
      </c>
      <c r="F191">
        <v>179</v>
      </c>
    </row>
    <row r="192" spans="1:6">
      <c r="A192" t="s">
        <v>290</v>
      </c>
      <c r="B192" s="1">
        <v>231.87046132884001</v>
      </c>
      <c r="C192" t="s">
        <v>7</v>
      </c>
      <c r="D192" t="s">
        <v>13</v>
      </c>
      <c r="E192" t="s">
        <v>277</v>
      </c>
      <c r="F192">
        <v>180</v>
      </c>
    </row>
    <row r="193" spans="1:6">
      <c r="A193" t="s">
        <v>291</v>
      </c>
      <c r="B193" s="1">
        <v>191.66537826586099</v>
      </c>
      <c r="C193" t="s">
        <v>7</v>
      </c>
      <c r="D193" t="s">
        <v>13</v>
      </c>
      <c r="E193" t="s">
        <v>277</v>
      </c>
      <c r="F193">
        <v>181</v>
      </c>
    </row>
    <row r="194" spans="1:6">
      <c r="A194" t="s">
        <v>292</v>
      </c>
      <c r="B194" s="1">
        <v>200.14567190025201</v>
      </c>
      <c r="C194" t="s">
        <v>7</v>
      </c>
      <c r="D194" t="s">
        <v>13</v>
      </c>
      <c r="E194" t="s">
        <v>277</v>
      </c>
      <c r="F194">
        <v>182</v>
      </c>
    </row>
    <row r="195" spans="1:6">
      <c r="A195" t="s">
        <v>293</v>
      </c>
      <c r="B195" s="1">
        <v>224.53732100758899</v>
      </c>
      <c r="C195" t="s">
        <v>7</v>
      </c>
      <c r="D195" t="s">
        <v>13</v>
      </c>
      <c r="E195" t="s">
        <v>277</v>
      </c>
      <c r="F195">
        <v>183</v>
      </c>
    </row>
    <row r="196" spans="1:6">
      <c r="A196" t="s">
        <v>294</v>
      </c>
      <c r="B196" s="1">
        <v>88.671198183020906</v>
      </c>
      <c r="C196" t="s">
        <v>12</v>
      </c>
      <c r="D196" t="s">
        <v>17</v>
      </c>
      <c r="E196" t="s">
        <v>277</v>
      </c>
      <c r="F196">
        <v>184</v>
      </c>
    </row>
    <row r="197" spans="1:6">
      <c r="A197" t="s">
        <v>295</v>
      </c>
      <c r="B197" s="1">
        <v>176.12122507597499</v>
      </c>
      <c r="C197" t="s">
        <v>7</v>
      </c>
      <c r="D197" t="s">
        <v>35</v>
      </c>
      <c r="E197" t="s">
        <v>277</v>
      </c>
      <c r="F197">
        <v>185</v>
      </c>
    </row>
    <row r="198" spans="1:6">
      <c r="A198" t="s">
        <v>296</v>
      </c>
      <c r="B198" s="1">
        <v>179.67198750690201</v>
      </c>
      <c r="C198" t="s">
        <v>7</v>
      </c>
      <c r="D198" t="s">
        <v>17</v>
      </c>
      <c r="E198" t="s">
        <v>277</v>
      </c>
      <c r="F198">
        <v>186</v>
      </c>
    </row>
    <row r="199" spans="1:6">
      <c r="A199" t="s">
        <v>297</v>
      </c>
      <c r="B199" s="1">
        <v>161.962119057146</v>
      </c>
      <c r="C199" t="s">
        <v>7</v>
      </c>
      <c r="D199" t="s">
        <v>35</v>
      </c>
      <c r="E199" t="s">
        <v>229</v>
      </c>
      <c r="F199">
        <v>187</v>
      </c>
    </row>
    <row r="200" spans="1:6">
      <c r="A200" t="s">
        <v>298</v>
      </c>
      <c r="B200" s="1">
        <v>261.95199440168699</v>
      </c>
      <c r="C200" t="s">
        <v>7</v>
      </c>
      <c r="D200" t="s">
        <v>35</v>
      </c>
      <c r="E200" t="s">
        <v>229</v>
      </c>
      <c r="F200">
        <v>188</v>
      </c>
    </row>
    <row r="201" spans="1:6">
      <c r="A201" t="s">
        <v>299</v>
      </c>
      <c r="B201" s="1">
        <v>140.529108171882</v>
      </c>
      <c r="C201" t="s">
        <v>7</v>
      </c>
      <c r="D201" t="s">
        <v>35</v>
      </c>
      <c r="E201" t="s">
        <v>229</v>
      </c>
      <c r="F201">
        <v>189</v>
      </c>
    </row>
    <row r="202" spans="1:6">
      <c r="A202" t="s">
        <v>300</v>
      </c>
      <c r="B202" s="1">
        <v>239.71227005288199</v>
      </c>
      <c r="C202" t="s">
        <v>7</v>
      </c>
      <c r="D202" t="s">
        <v>13</v>
      </c>
      <c r="E202" t="s">
        <v>165</v>
      </c>
      <c r="F202">
        <v>190</v>
      </c>
    </row>
    <row r="203" spans="1:6">
      <c r="A203" t="s">
        <v>301</v>
      </c>
      <c r="B203" s="1">
        <v>160.30818187962399</v>
      </c>
      <c r="C203" t="s">
        <v>7</v>
      </c>
      <c r="D203" t="s">
        <v>13</v>
      </c>
      <c r="E203" t="s">
        <v>165</v>
      </c>
      <c r="F203">
        <v>191</v>
      </c>
    </row>
    <row r="204" spans="1:6">
      <c r="A204" t="s">
        <v>302</v>
      </c>
      <c r="B204" s="1">
        <v>160.02336070471301</v>
      </c>
      <c r="C204" t="s">
        <v>7</v>
      </c>
      <c r="D204" t="s">
        <v>17</v>
      </c>
      <c r="E204" t="s">
        <v>123</v>
      </c>
      <c r="F204">
        <v>192</v>
      </c>
    </row>
    <row r="205" spans="1:6">
      <c r="A205" t="s">
        <v>303</v>
      </c>
      <c r="B205" s="1">
        <v>266.823805040195</v>
      </c>
      <c r="C205" t="s">
        <v>7</v>
      </c>
      <c r="D205" t="s">
        <v>15</v>
      </c>
      <c r="E205" t="s">
        <v>132</v>
      </c>
      <c r="F205">
        <v>193</v>
      </c>
    </row>
    <row r="206" spans="1:6">
      <c r="A206" t="s">
        <v>305</v>
      </c>
      <c r="B206" s="1">
        <v>220.063931325271</v>
      </c>
      <c r="C206" t="s">
        <v>7</v>
      </c>
      <c r="D206" t="s">
        <v>15</v>
      </c>
      <c r="E206" t="s">
        <v>132</v>
      </c>
      <c r="F206">
        <v>194</v>
      </c>
    </row>
    <row r="207" spans="1:6">
      <c r="A207" t="s">
        <v>306</v>
      </c>
      <c r="B207" s="1">
        <v>74.252462545664997</v>
      </c>
      <c r="C207" t="s">
        <v>7</v>
      </c>
      <c r="D207" t="s">
        <v>15</v>
      </c>
      <c r="E207" t="s">
        <v>132</v>
      </c>
      <c r="F207">
        <v>195</v>
      </c>
    </row>
    <row r="208" spans="1:6">
      <c r="A208" t="s">
        <v>307</v>
      </c>
      <c r="B208" s="1">
        <v>168.377933872348</v>
      </c>
      <c r="C208" t="s">
        <v>7</v>
      </c>
      <c r="D208" t="s">
        <v>15</v>
      </c>
      <c r="E208" t="s">
        <v>132</v>
      </c>
      <c r="F208">
        <v>196</v>
      </c>
    </row>
    <row r="209" spans="1:6">
      <c r="A209" t="s">
        <v>308</v>
      </c>
      <c r="B209" s="1">
        <v>286.97386199367702</v>
      </c>
      <c r="C209" t="s">
        <v>7</v>
      </c>
      <c r="D209" t="s">
        <v>52</v>
      </c>
      <c r="E209" t="s">
        <v>9</v>
      </c>
      <c r="F209">
        <v>197</v>
      </c>
    </row>
    <row r="210" spans="1:6">
      <c r="A210" t="s">
        <v>309</v>
      </c>
      <c r="B210" s="1">
        <v>209.90402378440399</v>
      </c>
      <c r="C210" t="s">
        <v>7</v>
      </c>
      <c r="D210" t="s">
        <v>17</v>
      </c>
      <c r="E210" t="s">
        <v>310</v>
      </c>
      <c r="F210">
        <v>198</v>
      </c>
    </row>
    <row r="211" spans="1:6">
      <c r="A211" t="s">
        <v>312</v>
      </c>
      <c r="B211" s="1">
        <v>287.05398801752801</v>
      </c>
      <c r="C211" t="s">
        <v>7</v>
      </c>
      <c r="D211" t="s">
        <v>13</v>
      </c>
      <c r="E211" t="s">
        <v>313</v>
      </c>
      <c r="F211">
        <v>199</v>
      </c>
    </row>
    <row r="212" spans="1:6">
      <c r="A212" t="s">
        <v>314</v>
      </c>
      <c r="B212" s="1">
        <v>307.54738498771002</v>
      </c>
      <c r="C212" t="s">
        <v>7</v>
      </c>
      <c r="D212" t="s">
        <v>15</v>
      </c>
      <c r="E212" t="s">
        <v>46</v>
      </c>
      <c r="F212">
        <v>200</v>
      </c>
    </row>
    <row r="213" spans="1:6">
      <c r="A213" t="s">
        <v>315</v>
      </c>
      <c r="B213" s="1">
        <v>302.42134634329898</v>
      </c>
      <c r="C213" t="s">
        <v>7</v>
      </c>
      <c r="D213" t="s">
        <v>15</v>
      </c>
      <c r="E213" t="s">
        <v>46</v>
      </c>
      <c r="F213">
        <v>201</v>
      </c>
    </row>
    <row r="214" spans="1:6">
      <c r="A214" t="s">
        <v>316</v>
      </c>
      <c r="B214" s="1">
        <v>297.27111497297801</v>
      </c>
      <c r="C214" t="s">
        <v>7</v>
      </c>
      <c r="D214" t="s">
        <v>15</v>
      </c>
      <c r="E214" t="s">
        <v>46</v>
      </c>
      <c r="F214">
        <v>202</v>
      </c>
    </row>
    <row r="215" spans="1:6">
      <c r="A215" t="s">
        <v>317</v>
      </c>
      <c r="B215" s="1">
        <v>296.03960326565903</v>
      </c>
      <c r="C215" t="s">
        <v>7</v>
      </c>
      <c r="D215" t="s">
        <v>15</v>
      </c>
      <c r="E215" t="s">
        <v>46</v>
      </c>
      <c r="F215">
        <v>203</v>
      </c>
    </row>
    <row r="216" spans="1:6">
      <c r="A216" t="s">
        <v>318</v>
      </c>
      <c r="B216" s="1">
        <v>298.67539182235299</v>
      </c>
      <c r="C216" t="s">
        <v>7</v>
      </c>
      <c r="D216" t="s">
        <v>15</v>
      </c>
      <c r="E216" t="s">
        <v>46</v>
      </c>
      <c r="F216">
        <v>204</v>
      </c>
    </row>
    <row r="217" spans="1:6">
      <c r="A217" t="s">
        <v>319</v>
      </c>
      <c r="B217" s="1">
        <v>298.05454966418898</v>
      </c>
      <c r="C217" t="s">
        <v>7</v>
      </c>
      <c r="D217" t="s">
        <v>15</v>
      </c>
      <c r="E217" t="s">
        <v>46</v>
      </c>
      <c r="F217">
        <v>205</v>
      </c>
    </row>
    <row r="218" spans="1:6">
      <c r="A218" t="s">
        <v>320</v>
      </c>
      <c r="B218" s="1">
        <v>274.86738426754999</v>
      </c>
      <c r="C218" t="s">
        <v>7</v>
      </c>
      <c r="D218" t="s">
        <v>15</v>
      </c>
      <c r="E218" t="s">
        <v>46</v>
      </c>
      <c r="F218">
        <v>206</v>
      </c>
    </row>
    <row r="219" spans="1:6">
      <c r="A219" t="s">
        <v>322</v>
      </c>
      <c r="B219" s="1">
        <v>277.82736377622399</v>
      </c>
      <c r="C219" t="s">
        <v>7</v>
      </c>
      <c r="D219" t="s">
        <v>17</v>
      </c>
      <c r="E219" t="s">
        <v>90</v>
      </c>
      <c r="F219">
        <v>208</v>
      </c>
    </row>
    <row r="220" spans="1:6">
      <c r="A220" t="s">
        <v>323</v>
      </c>
      <c r="B220" s="1">
        <v>244.420795497619</v>
      </c>
      <c r="C220" t="s">
        <v>7</v>
      </c>
      <c r="D220" t="s">
        <v>17</v>
      </c>
      <c r="E220" t="s">
        <v>90</v>
      </c>
      <c r="F220">
        <v>209</v>
      </c>
    </row>
    <row r="221" spans="1:6">
      <c r="A221" t="s">
        <v>324</v>
      </c>
      <c r="B221" s="1">
        <v>244.17731061680399</v>
      </c>
      <c r="C221" t="s">
        <v>7</v>
      </c>
      <c r="D221" t="s">
        <v>17</v>
      </c>
      <c r="E221" t="s">
        <v>90</v>
      </c>
      <c r="F221">
        <v>210</v>
      </c>
    </row>
    <row r="222" spans="1:6">
      <c r="A222" t="s">
        <v>325</v>
      </c>
      <c r="B222" s="1">
        <v>254.66723766902001</v>
      </c>
      <c r="C222" t="s">
        <v>7</v>
      </c>
      <c r="D222" t="s">
        <v>17</v>
      </c>
      <c r="E222" t="s">
        <v>90</v>
      </c>
      <c r="F222">
        <v>211</v>
      </c>
    </row>
    <row r="223" spans="1:6">
      <c r="A223" t="s">
        <v>326</v>
      </c>
      <c r="B223" s="1">
        <v>258.99421198847199</v>
      </c>
      <c r="C223" t="s">
        <v>7</v>
      </c>
      <c r="D223" t="s">
        <v>17</v>
      </c>
      <c r="E223" t="s">
        <v>90</v>
      </c>
      <c r="F223">
        <v>212</v>
      </c>
    </row>
    <row r="224" spans="1:6">
      <c r="A224" t="s">
        <v>327</v>
      </c>
      <c r="B224" s="1">
        <v>245.34165048395801</v>
      </c>
      <c r="C224" t="s">
        <v>7</v>
      </c>
      <c r="D224" t="s">
        <v>17</v>
      </c>
      <c r="E224" t="s">
        <v>90</v>
      </c>
      <c r="F224">
        <v>213</v>
      </c>
    </row>
    <row r="225" spans="1:6">
      <c r="A225" t="s">
        <v>328</v>
      </c>
      <c r="B225" s="1">
        <v>249.41977651825101</v>
      </c>
      <c r="C225" t="s">
        <v>7</v>
      </c>
      <c r="D225" t="s">
        <v>17</v>
      </c>
      <c r="E225" t="s">
        <v>90</v>
      </c>
      <c r="F225">
        <v>214</v>
      </c>
    </row>
    <row r="226" spans="1:6">
      <c r="A226" t="s">
        <v>329</v>
      </c>
      <c r="B226" s="1">
        <v>261.79969556597803</v>
      </c>
      <c r="C226" t="s">
        <v>7</v>
      </c>
      <c r="D226" t="s">
        <v>17</v>
      </c>
      <c r="E226" t="s">
        <v>90</v>
      </c>
      <c r="F226">
        <v>215</v>
      </c>
    </row>
    <row r="227" spans="1:6">
      <c r="A227" t="s">
        <v>330</v>
      </c>
      <c r="B227" s="1">
        <v>183.95057574124101</v>
      </c>
      <c r="C227" t="s">
        <v>7</v>
      </c>
      <c r="D227" t="s">
        <v>17</v>
      </c>
      <c r="E227" t="s">
        <v>90</v>
      </c>
      <c r="F227">
        <v>216</v>
      </c>
    </row>
    <row r="228" spans="1:6">
      <c r="A228" t="s">
        <v>331</v>
      </c>
      <c r="B228" s="1">
        <v>284.55885735724098</v>
      </c>
      <c r="C228" t="s">
        <v>7</v>
      </c>
      <c r="D228" t="s">
        <v>17</v>
      </c>
      <c r="E228" t="s">
        <v>90</v>
      </c>
      <c r="F228">
        <v>217</v>
      </c>
    </row>
    <row r="229" spans="1:6">
      <c r="A229" t="s">
        <v>332</v>
      </c>
      <c r="B229" s="1">
        <v>164.223816584139</v>
      </c>
      <c r="C229" t="s">
        <v>7</v>
      </c>
      <c r="D229" t="s">
        <v>17</v>
      </c>
      <c r="E229" t="s">
        <v>90</v>
      </c>
      <c r="F229">
        <v>218</v>
      </c>
    </row>
    <row r="230" spans="1:6">
      <c r="A230" t="s">
        <v>333</v>
      </c>
      <c r="B230" s="1">
        <v>174.76262622311</v>
      </c>
      <c r="C230" t="s">
        <v>7</v>
      </c>
      <c r="D230" t="s">
        <v>17</v>
      </c>
      <c r="E230" t="s">
        <v>90</v>
      </c>
      <c r="F230">
        <v>219</v>
      </c>
    </row>
    <row r="231" spans="1:6">
      <c r="A231" t="s">
        <v>334</v>
      </c>
      <c r="B231" s="1">
        <v>289.77511629291598</v>
      </c>
      <c r="C231" t="s">
        <v>7</v>
      </c>
      <c r="D231" t="s">
        <v>37</v>
      </c>
      <c r="E231" t="s">
        <v>335</v>
      </c>
      <c r="F231">
        <v>220</v>
      </c>
    </row>
    <row r="232" spans="1:6">
      <c r="A232" t="s">
        <v>337</v>
      </c>
      <c r="B232" s="1">
        <v>240.19202248183399</v>
      </c>
      <c r="C232" t="s">
        <v>7</v>
      </c>
      <c r="D232" t="s">
        <v>37</v>
      </c>
      <c r="E232" t="s">
        <v>335</v>
      </c>
      <c r="F232">
        <v>221</v>
      </c>
    </row>
    <row r="233" spans="1:6">
      <c r="A233" t="s">
        <v>338</v>
      </c>
      <c r="B233" s="1">
        <v>297.64187635254399</v>
      </c>
      <c r="C233" t="s">
        <v>7</v>
      </c>
      <c r="D233" t="s">
        <v>13</v>
      </c>
      <c r="E233" t="s">
        <v>114</v>
      </c>
      <c r="F233">
        <v>222</v>
      </c>
    </row>
    <row r="234" spans="1:6">
      <c r="A234" t="s">
        <v>339</v>
      </c>
      <c r="B234" s="1">
        <v>186.47562380980301</v>
      </c>
      <c r="C234" t="s">
        <v>7</v>
      </c>
      <c r="D234" t="s">
        <v>13</v>
      </c>
      <c r="E234" t="s">
        <v>114</v>
      </c>
      <c r="F234">
        <v>223</v>
      </c>
    </row>
    <row r="235" spans="1:6">
      <c r="A235" t="s">
        <v>340</v>
      </c>
      <c r="B235" s="1">
        <v>188.34580988150401</v>
      </c>
      <c r="C235" t="s">
        <v>7</v>
      </c>
      <c r="D235" t="s">
        <v>13</v>
      </c>
      <c r="E235" t="s">
        <v>114</v>
      </c>
      <c r="F235">
        <v>224</v>
      </c>
    </row>
    <row r="236" spans="1:6">
      <c r="A236" t="s">
        <v>341</v>
      </c>
      <c r="B236" s="1">
        <v>188.44961573586099</v>
      </c>
      <c r="C236" t="s">
        <v>7</v>
      </c>
      <c r="D236" t="s">
        <v>13</v>
      </c>
      <c r="E236" t="s">
        <v>114</v>
      </c>
      <c r="F236">
        <v>225</v>
      </c>
    </row>
    <row r="237" spans="1:6">
      <c r="A237" t="s">
        <v>342</v>
      </c>
      <c r="B237" s="1">
        <v>283.20905838243198</v>
      </c>
      <c r="C237" t="s">
        <v>7</v>
      </c>
      <c r="D237" t="s">
        <v>17</v>
      </c>
      <c r="E237" t="s">
        <v>114</v>
      </c>
      <c r="F237">
        <v>226</v>
      </c>
    </row>
    <row r="238" spans="1:6">
      <c r="A238" t="s">
        <v>343</v>
      </c>
      <c r="B238" s="1">
        <v>213.15526941145501</v>
      </c>
      <c r="C238" t="s">
        <v>7</v>
      </c>
      <c r="D238" t="s">
        <v>17</v>
      </c>
      <c r="E238" t="s">
        <v>114</v>
      </c>
      <c r="F238">
        <v>227</v>
      </c>
    </row>
    <row r="239" spans="1:6">
      <c r="A239" t="s">
        <v>344</v>
      </c>
      <c r="B239" s="1">
        <v>210.47672984021099</v>
      </c>
      <c r="C239" t="s">
        <v>7</v>
      </c>
      <c r="D239" t="s">
        <v>17</v>
      </c>
      <c r="E239" t="s">
        <v>114</v>
      </c>
      <c r="F239">
        <v>228</v>
      </c>
    </row>
    <row r="240" spans="1:6">
      <c r="A240" t="s">
        <v>345</v>
      </c>
      <c r="B240" s="1">
        <v>214.129921502038</v>
      </c>
      <c r="C240" t="s">
        <v>7</v>
      </c>
      <c r="D240" t="s">
        <v>17</v>
      </c>
      <c r="E240" t="s">
        <v>114</v>
      </c>
      <c r="F240">
        <v>229</v>
      </c>
    </row>
    <row r="241" spans="1:6">
      <c r="A241" t="s">
        <v>346</v>
      </c>
      <c r="B241" s="1">
        <v>214.469698008828</v>
      </c>
      <c r="C241" t="s">
        <v>7</v>
      </c>
      <c r="D241" t="s">
        <v>17</v>
      </c>
      <c r="E241" t="s">
        <v>114</v>
      </c>
      <c r="F241">
        <v>230</v>
      </c>
    </row>
    <row r="242" spans="1:6">
      <c r="A242" t="s">
        <v>347</v>
      </c>
      <c r="B242" s="1">
        <v>216.156591682742</v>
      </c>
      <c r="C242" t="s">
        <v>7</v>
      </c>
      <c r="D242" t="s">
        <v>17</v>
      </c>
      <c r="E242" t="s">
        <v>114</v>
      </c>
      <c r="F242">
        <v>231</v>
      </c>
    </row>
    <row r="243" spans="1:6">
      <c r="A243" t="s">
        <v>348</v>
      </c>
      <c r="B243" s="1">
        <v>203.313265460938</v>
      </c>
      <c r="C243" t="s">
        <v>7</v>
      </c>
      <c r="D243" t="s">
        <v>17</v>
      </c>
      <c r="E243" t="s">
        <v>114</v>
      </c>
      <c r="F243">
        <v>232</v>
      </c>
    </row>
    <row r="244" spans="1:6">
      <c r="A244" t="s">
        <v>349</v>
      </c>
      <c r="B244" s="1">
        <v>214.95257241900401</v>
      </c>
      <c r="C244" t="s">
        <v>7</v>
      </c>
      <c r="D244" t="s">
        <v>17</v>
      </c>
      <c r="E244" t="s">
        <v>114</v>
      </c>
      <c r="F244">
        <v>233</v>
      </c>
    </row>
    <row r="245" spans="1:6">
      <c r="A245" t="s">
        <v>350</v>
      </c>
      <c r="B245" s="1">
        <v>206.98278653659801</v>
      </c>
      <c r="C245" t="s">
        <v>7</v>
      </c>
      <c r="D245" t="s">
        <v>17</v>
      </c>
      <c r="E245" t="s">
        <v>114</v>
      </c>
      <c r="F245">
        <v>234</v>
      </c>
    </row>
    <row r="246" spans="1:6">
      <c r="A246" t="s">
        <v>351</v>
      </c>
      <c r="B246" s="1">
        <v>222.41391306825699</v>
      </c>
      <c r="C246" t="s">
        <v>7</v>
      </c>
      <c r="D246" t="s">
        <v>17</v>
      </c>
      <c r="E246" t="s">
        <v>114</v>
      </c>
      <c r="F246">
        <v>235</v>
      </c>
    </row>
    <row r="247" spans="1:6">
      <c r="A247" t="s">
        <v>352</v>
      </c>
      <c r="B247" s="1">
        <v>218.11799532005799</v>
      </c>
      <c r="C247" t="s">
        <v>7</v>
      </c>
      <c r="D247" t="s">
        <v>17</v>
      </c>
      <c r="E247" t="s">
        <v>114</v>
      </c>
      <c r="F247">
        <v>236</v>
      </c>
    </row>
    <row r="248" spans="1:6">
      <c r="A248" t="s">
        <v>353</v>
      </c>
      <c r="B248" s="1">
        <v>212.879468686623</v>
      </c>
      <c r="C248" t="s">
        <v>7</v>
      </c>
      <c r="D248" t="s">
        <v>17</v>
      </c>
      <c r="E248" t="s">
        <v>114</v>
      </c>
      <c r="F248">
        <v>237</v>
      </c>
    </row>
    <row r="249" spans="1:6">
      <c r="A249" t="s">
        <v>354</v>
      </c>
      <c r="B249" s="1">
        <v>207.90524702279299</v>
      </c>
      <c r="C249" t="s">
        <v>7</v>
      </c>
      <c r="D249" t="s">
        <v>17</v>
      </c>
      <c r="E249" t="s">
        <v>114</v>
      </c>
      <c r="F249">
        <v>238</v>
      </c>
    </row>
    <row r="250" spans="1:6">
      <c r="A250" t="s">
        <v>355</v>
      </c>
      <c r="B250" s="1">
        <v>213.48803596798899</v>
      </c>
      <c r="C250" t="s">
        <v>7</v>
      </c>
      <c r="D250" t="s">
        <v>17</v>
      </c>
      <c r="E250" t="s">
        <v>114</v>
      </c>
      <c r="F250">
        <v>239</v>
      </c>
    </row>
    <row r="251" spans="1:6">
      <c r="A251" t="s">
        <v>356</v>
      </c>
      <c r="B251" s="1">
        <v>207.88180317074301</v>
      </c>
      <c r="C251" t="s">
        <v>7</v>
      </c>
      <c r="D251" t="s">
        <v>17</v>
      </c>
      <c r="E251" t="s">
        <v>114</v>
      </c>
      <c r="F251">
        <v>240</v>
      </c>
    </row>
    <row r="252" spans="1:6">
      <c r="A252" t="s">
        <v>357</v>
      </c>
      <c r="B252" s="1">
        <v>213.43046723219999</v>
      </c>
      <c r="C252" t="s">
        <v>7</v>
      </c>
      <c r="D252" t="s">
        <v>17</v>
      </c>
      <c r="E252" t="s">
        <v>114</v>
      </c>
      <c r="F252">
        <v>241</v>
      </c>
    </row>
    <row r="253" spans="1:6">
      <c r="A253" t="s">
        <v>358</v>
      </c>
      <c r="B253" s="1">
        <v>214.48874796310901</v>
      </c>
      <c r="C253" t="s">
        <v>7</v>
      </c>
      <c r="D253" t="s">
        <v>17</v>
      </c>
      <c r="E253" t="s">
        <v>114</v>
      </c>
      <c r="F253">
        <v>242</v>
      </c>
    </row>
    <row r="254" spans="1:6">
      <c r="A254" t="s">
        <v>359</v>
      </c>
      <c r="B254" s="1">
        <v>214.981771820229</v>
      </c>
      <c r="C254" t="s">
        <v>7</v>
      </c>
      <c r="D254" t="s">
        <v>17</v>
      </c>
      <c r="E254" t="s">
        <v>114</v>
      </c>
      <c r="F254">
        <v>243</v>
      </c>
    </row>
    <row r="255" spans="1:6">
      <c r="A255" t="s">
        <v>360</v>
      </c>
      <c r="B255" s="1">
        <v>234.09817172236501</v>
      </c>
      <c r="C255" t="s">
        <v>7</v>
      </c>
      <c r="D255" t="s">
        <v>17</v>
      </c>
      <c r="E255" t="s">
        <v>114</v>
      </c>
      <c r="F255">
        <v>244</v>
      </c>
    </row>
    <row r="256" spans="1:6">
      <c r="A256" t="s">
        <v>361</v>
      </c>
      <c r="B256" s="1">
        <v>262.948232395194</v>
      </c>
      <c r="C256" t="s">
        <v>7</v>
      </c>
      <c r="D256" t="s">
        <v>8</v>
      </c>
      <c r="E256" t="s">
        <v>114</v>
      </c>
      <c r="F256">
        <v>245</v>
      </c>
    </row>
    <row r="257" spans="1:6">
      <c r="A257" t="s">
        <v>362</v>
      </c>
      <c r="B257" s="1">
        <v>289.72095894188601</v>
      </c>
      <c r="C257" t="s">
        <v>7</v>
      </c>
      <c r="D257" t="s">
        <v>8</v>
      </c>
      <c r="E257" t="s">
        <v>114</v>
      </c>
      <c r="F257">
        <v>246</v>
      </c>
    </row>
    <row r="258" spans="1:6">
      <c r="A258" t="s">
        <v>363</v>
      </c>
      <c r="B258" s="1">
        <v>245.56488199776001</v>
      </c>
      <c r="C258" t="s">
        <v>7</v>
      </c>
      <c r="D258" t="s">
        <v>17</v>
      </c>
      <c r="E258" t="s">
        <v>254</v>
      </c>
      <c r="F258">
        <v>247</v>
      </c>
    </row>
    <row r="259" spans="1:6">
      <c r="A259" t="s">
        <v>364</v>
      </c>
      <c r="B259" s="1">
        <v>94.427014900202195</v>
      </c>
      <c r="C259" t="s">
        <v>7</v>
      </c>
      <c r="D259" t="s">
        <v>35</v>
      </c>
      <c r="E259" t="s">
        <v>254</v>
      </c>
      <c r="F259">
        <v>248</v>
      </c>
    </row>
    <row r="260" spans="1:6">
      <c r="A260" t="s">
        <v>365</v>
      </c>
      <c r="B260" s="1">
        <v>175.036051683176</v>
      </c>
      <c r="C260" t="s">
        <v>7</v>
      </c>
      <c r="D260" t="s">
        <v>15</v>
      </c>
      <c r="E260" t="s">
        <v>254</v>
      </c>
      <c r="F260">
        <v>249</v>
      </c>
    </row>
    <row r="261" spans="1:6">
      <c r="A261" t="s">
        <v>366</v>
      </c>
      <c r="B261" s="1">
        <v>192.71860130443099</v>
      </c>
      <c r="C261" t="s">
        <v>7</v>
      </c>
      <c r="D261" t="s">
        <v>13</v>
      </c>
      <c r="E261" t="s">
        <v>254</v>
      </c>
      <c r="F261">
        <v>250</v>
      </c>
    </row>
    <row r="262" spans="1:6">
      <c r="A262" t="s">
        <v>367</v>
      </c>
      <c r="B262" s="1">
        <v>215.17873473394599</v>
      </c>
      <c r="C262" t="s">
        <v>7</v>
      </c>
      <c r="D262" t="s">
        <v>13</v>
      </c>
      <c r="E262" t="s">
        <v>235</v>
      </c>
      <c r="F262">
        <v>251</v>
      </c>
    </row>
    <row r="263" spans="1:6">
      <c r="A263" t="s">
        <v>368</v>
      </c>
      <c r="B263" s="1">
        <v>192.99998223962601</v>
      </c>
      <c r="C263" t="s">
        <v>7</v>
      </c>
      <c r="D263" t="s">
        <v>8</v>
      </c>
      <c r="E263" t="s">
        <v>207</v>
      </c>
      <c r="F263">
        <v>253</v>
      </c>
    </row>
    <row r="264" spans="1:6">
      <c r="A264" t="s">
        <v>369</v>
      </c>
      <c r="B264" s="1">
        <v>158.264329842725</v>
      </c>
      <c r="C264" t="s">
        <v>7</v>
      </c>
      <c r="D264" t="s">
        <v>15</v>
      </c>
      <c r="E264" t="s">
        <v>370</v>
      </c>
      <c r="F264">
        <v>254</v>
      </c>
    </row>
    <row r="265" spans="1:6">
      <c r="A265" t="s">
        <v>372</v>
      </c>
      <c r="B265" s="1">
        <v>172.05077670816399</v>
      </c>
      <c r="C265" t="s">
        <v>7</v>
      </c>
      <c r="D265" t="s">
        <v>35</v>
      </c>
      <c r="E265" t="s">
        <v>62</v>
      </c>
      <c r="F265">
        <v>256</v>
      </c>
    </row>
    <row r="266" spans="1:6">
      <c r="A266" t="s">
        <v>372</v>
      </c>
      <c r="B266" s="1">
        <v>228.025551238171</v>
      </c>
      <c r="C266" t="s">
        <v>7</v>
      </c>
      <c r="D266" t="s">
        <v>13</v>
      </c>
      <c r="E266" t="s">
        <v>68</v>
      </c>
      <c r="F266">
        <v>256</v>
      </c>
    </row>
    <row r="267" spans="1:6">
      <c r="A267" t="s">
        <v>372</v>
      </c>
      <c r="B267" s="1">
        <v>304.11865536549402</v>
      </c>
      <c r="C267" t="s">
        <v>7</v>
      </c>
      <c r="D267" t="s">
        <v>52</v>
      </c>
      <c r="E267" t="s">
        <v>69</v>
      </c>
      <c r="F267">
        <v>256</v>
      </c>
    </row>
    <row r="268" spans="1:6">
      <c r="A268" t="s">
        <v>373</v>
      </c>
      <c r="B268" s="1">
        <v>168.655554069565</v>
      </c>
      <c r="C268" t="s">
        <v>7</v>
      </c>
      <c r="D268" t="s">
        <v>52</v>
      </c>
      <c r="E268" t="s">
        <v>53</v>
      </c>
      <c r="F268">
        <v>257</v>
      </c>
    </row>
    <row r="269" spans="1:6">
      <c r="A269" t="s">
        <v>374</v>
      </c>
      <c r="B269" s="1">
        <v>187.55776071587599</v>
      </c>
      <c r="C269" t="s">
        <v>7</v>
      </c>
      <c r="D269" t="s">
        <v>17</v>
      </c>
      <c r="E269" t="s">
        <v>114</v>
      </c>
      <c r="F269">
        <v>258</v>
      </c>
    </row>
    <row r="270" spans="1:6">
      <c r="A270" t="s">
        <v>375</v>
      </c>
      <c r="B270" s="1">
        <v>157.353340045983</v>
      </c>
      <c r="C270" t="s">
        <v>7</v>
      </c>
      <c r="D270" t="s">
        <v>17</v>
      </c>
      <c r="E270" t="s">
        <v>114</v>
      </c>
      <c r="F270">
        <v>259</v>
      </c>
    </row>
    <row r="271" spans="1:6">
      <c r="A271" t="s">
        <v>376</v>
      </c>
      <c r="B271" s="1">
        <v>262.57104234011302</v>
      </c>
      <c r="C271" t="s">
        <v>7</v>
      </c>
      <c r="D271" t="s">
        <v>17</v>
      </c>
      <c r="E271" t="s">
        <v>114</v>
      </c>
      <c r="F271">
        <v>260</v>
      </c>
    </row>
    <row r="272" spans="1:6">
      <c r="A272" t="s">
        <v>377</v>
      </c>
      <c r="B272" s="1">
        <v>181.972922556404</v>
      </c>
      <c r="C272" t="s">
        <v>7</v>
      </c>
      <c r="D272" t="s">
        <v>136</v>
      </c>
      <c r="E272" t="s">
        <v>114</v>
      </c>
      <c r="F272">
        <v>261</v>
      </c>
    </row>
    <row r="273" spans="1:6">
      <c r="A273" t="s">
        <v>378</v>
      </c>
      <c r="B273" s="1">
        <v>250.505865220473</v>
      </c>
      <c r="C273" t="s">
        <v>7</v>
      </c>
      <c r="D273" t="s">
        <v>35</v>
      </c>
      <c r="E273" t="s">
        <v>114</v>
      </c>
      <c r="F273">
        <v>262</v>
      </c>
    </row>
    <row r="274" spans="1:6">
      <c r="A274" t="s">
        <v>379</v>
      </c>
      <c r="B274" s="1">
        <v>151.87568122319399</v>
      </c>
      <c r="C274" t="s">
        <v>7</v>
      </c>
      <c r="D274" t="s">
        <v>17</v>
      </c>
      <c r="E274" t="s">
        <v>9</v>
      </c>
      <c r="F274">
        <v>263</v>
      </c>
    </row>
    <row r="275" spans="1:6">
      <c r="A275" t="s">
        <v>380</v>
      </c>
      <c r="B275" s="1">
        <v>148.60321902290201</v>
      </c>
      <c r="C275" t="s">
        <v>7</v>
      </c>
      <c r="D275" t="s">
        <v>17</v>
      </c>
      <c r="E275" t="s">
        <v>23</v>
      </c>
      <c r="F275">
        <v>264</v>
      </c>
    </row>
    <row r="276" spans="1:6">
      <c r="A276" t="s">
        <v>381</v>
      </c>
      <c r="B276" s="1">
        <v>159.91836343368101</v>
      </c>
      <c r="C276" t="s">
        <v>7</v>
      </c>
      <c r="D276" t="s">
        <v>17</v>
      </c>
      <c r="E276" t="s">
        <v>117</v>
      </c>
      <c r="F276">
        <v>265</v>
      </c>
    </row>
    <row r="277" spans="1:6">
      <c r="A277" t="s">
        <v>382</v>
      </c>
      <c r="B277" s="1">
        <v>132.68823993956701</v>
      </c>
      <c r="C277" t="s">
        <v>7</v>
      </c>
      <c r="D277" t="s">
        <v>17</v>
      </c>
      <c r="E277" t="s">
        <v>117</v>
      </c>
      <c r="F277">
        <v>268</v>
      </c>
    </row>
    <row r="278" spans="1:6">
      <c r="A278" t="s">
        <v>383</v>
      </c>
      <c r="B278" s="1">
        <v>187.05763036240899</v>
      </c>
      <c r="C278" t="s">
        <v>7</v>
      </c>
      <c r="D278" t="s">
        <v>17</v>
      </c>
      <c r="E278" t="s">
        <v>117</v>
      </c>
      <c r="F278">
        <v>270</v>
      </c>
    </row>
    <row r="279" spans="1:6">
      <c r="A279" t="s">
        <v>384</v>
      </c>
      <c r="B279" s="1">
        <v>119.664216653428</v>
      </c>
      <c r="C279" t="s">
        <v>12</v>
      </c>
      <c r="D279" t="s">
        <v>17</v>
      </c>
      <c r="E279" t="s">
        <v>117</v>
      </c>
      <c r="F279">
        <v>271</v>
      </c>
    </row>
    <row r="280" spans="1:6">
      <c r="A280" t="s">
        <v>385</v>
      </c>
      <c r="B280" s="1">
        <v>149.842365937381</v>
      </c>
      <c r="C280" t="s">
        <v>12</v>
      </c>
      <c r="D280" t="s">
        <v>17</v>
      </c>
      <c r="E280" t="s">
        <v>117</v>
      </c>
      <c r="F280">
        <v>272</v>
      </c>
    </row>
    <row r="281" spans="1:6">
      <c r="A281" t="s">
        <v>386</v>
      </c>
      <c r="B281" s="1">
        <v>144.526408032105</v>
      </c>
      <c r="C281" t="s">
        <v>7</v>
      </c>
      <c r="D281" t="s">
        <v>15</v>
      </c>
      <c r="E281" t="s">
        <v>137</v>
      </c>
      <c r="F281">
        <v>273</v>
      </c>
    </row>
    <row r="282" spans="1:6">
      <c r="A282" t="s">
        <v>388</v>
      </c>
      <c r="B282" s="1">
        <v>163.68523179685801</v>
      </c>
      <c r="C282" t="s">
        <v>7</v>
      </c>
      <c r="D282" t="s">
        <v>13</v>
      </c>
      <c r="E282" t="s">
        <v>389</v>
      </c>
      <c r="F282">
        <v>274</v>
      </c>
    </row>
    <row r="283" spans="1:6">
      <c r="A283" t="s">
        <v>391</v>
      </c>
      <c r="B283" s="1">
        <v>101.65441722732599</v>
      </c>
      <c r="C283" t="s">
        <v>12</v>
      </c>
      <c r="D283" t="s">
        <v>13</v>
      </c>
      <c r="E283" t="s">
        <v>389</v>
      </c>
      <c r="F283">
        <v>275</v>
      </c>
    </row>
    <row r="284" spans="1:6">
      <c r="A284" t="s">
        <v>392</v>
      </c>
      <c r="B284" s="1">
        <v>91.388649755289194</v>
      </c>
      <c r="C284" t="s">
        <v>12</v>
      </c>
      <c r="D284" t="s">
        <v>13</v>
      </c>
      <c r="E284" t="s">
        <v>389</v>
      </c>
      <c r="F284">
        <v>276</v>
      </c>
    </row>
    <row r="285" spans="1:6">
      <c r="A285" t="s">
        <v>393</v>
      </c>
      <c r="B285" s="1">
        <v>181.068814858644</v>
      </c>
      <c r="C285" t="s">
        <v>7</v>
      </c>
      <c r="D285" t="s">
        <v>17</v>
      </c>
      <c r="E285" t="s">
        <v>123</v>
      </c>
      <c r="F285">
        <v>278</v>
      </c>
    </row>
    <row r="286" spans="1:6">
      <c r="A286" t="s">
        <v>393</v>
      </c>
      <c r="B286" s="1">
        <v>277.83579866649399</v>
      </c>
      <c r="C286" t="s">
        <v>7</v>
      </c>
      <c r="D286" t="s">
        <v>15</v>
      </c>
      <c r="E286" t="s">
        <v>132</v>
      </c>
      <c r="F286">
        <v>278</v>
      </c>
    </row>
    <row r="287" spans="1:6">
      <c r="A287" t="s">
        <v>394</v>
      </c>
      <c r="B287" s="1">
        <v>227.91454140220901</v>
      </c>
      <c r="C287" t="s">
        <v>7</v>
      </c>
      <c r="D287" t="s">
        <v>17</v>
      </c>
      <c r="E287" t="s">
        <v>123</v>
      </c>
      <c r="F287">
        <v>280</v>
      </c>
    </row>
    <row r="288" spans="1:6">
      <c r="A288" t="s">
        <v>395</v>
      </c>
      <c r="B288" s="1">
        <v>193.07994834752401</v>
      </c>
      <c r="C288" t="s">
        <v>12</v>
      </c>
      <c r="D288" t="s">
        <v>17</v>
      </c>
      <c r="E288" t="s">
        <v>123</v>
      </c>
      <c r="F288">
        <v>281</v>
      </c>
    </row>
    <row r="289" spans="1:6">
      <c r="A289" t="s">
        <v>396</v>
      </c>
      <c r="B289" s="1">
        <v>72.792505337856696</v>
      </c>
      <c r="C289" t="s">
        <v>12</v>
      </c>
      <c r="D289" t="s">
        <v>13</v>
      </c>
      <c r="E289" t="s">
        <v>138</v>
      </c>
      <c r="F289">
        <v>283</v>
      </c>
    </row>
    <row r="290" spans="1:6">
      <c r="A290" t="s">
        <v>398</v>
      </c>
      <c r="B290" s="1">
        <v>253.35886310267699</v>
      </c>
      <c r="C290" t="s">
        <v>7</v>
      </c>
      <c r="D290" t="s">
        <v>15</v>
      </c>
      <c r="E290" t="s">
        <v>46</v>
      </c>
      <c r="F290">
        <v>286</v>
      </c>
    </row>
    <row r="291" spans="1:6">
      <c r="A291" t="s">
        <v>399</v>
      </c>
      <c r="B291" s="1">
        <v>254.973891918817</v>
      </c>
      <c r="C291" t="s">
        <v>12</v>
      </c>
      <c r="D291" t="s">
        <v>35</v>
      </c>
      <c r="E291" t="s">
        <v>46</v>
      </c>
      <c r="F291">
        <v>287</v>
      </c>
    </row>
    <row r="292" spans="1:6">
      <c r="A292" t="s">
        <v>400</v>
      </c>
      <c r="B292" s="1">
        <v>226.82407393301801</v>
      </c>
      <c r="C292" t="s">
        <v>12</v>
      </c>
      <c r="D292" t="s">
        <v>13</v>
      </c>
      <c r="E292" t="s">
        <v>313</v>
      </c>
      <c r="F292">
        <v>288</v>
      </c>
    </row>
    <row r="293" spans="1:6">
      <c r="A293" t="s">
        <v>401</v>
      </c>
      <c r="B293" s="1">
        <v>173.947624147938</v>
      </c>
      <c r="C293" t="s">
        <v>7</v>
      </c>
      <c r="D293" t="s">
        <v>15</v>
      </c>
      <c r="E293" t="s">
        <v>49</v>
      </c>
      <c r="F293">
        <v>289</v>
      </c>
    </row>
    <row r="294" spans="1:6">
      <c r="A294" t="s">
        <v>402</v>
      </c>
      <c r="B294" s="1">
        <v>43.080054641573298</v>
      </c>
      <c r="C294" t="s">
        <v>12</v>
      </c>
      <c r="D294" t="s">
        <v>15</v>
      </c>
      <c r="E294" t="s">
        <v>49</v>
      </c>
      <c r="F294">
        <v>290</v>
      </c>
    </row>
    <row r="295" spans="1:6">
      <c r="A295" t="s">
        <v>403</v>
      </c>
      <c r="B295" s="1">
        <v>261.127991590666</v>
      </c>
      <c r="C295" t="s">
        <v>12</v>
      </c>
      <c r="D295" t="s">
        <v>35</v>
      </c>
      <c r="E295" t="s">
        <v>49</v>
      </c>
      <c r="F295">
        <v>291</v>
      </c>
    </row>
    <row r="296" spans="1:6">
      <c r="A296" t="s">
        <v>404</v>
      </c>
      <c r="B296" s="1">
        <v>284.49763918143702</v>
      </c>
      <c r="C296" t="s">
        <v>7</v>
      </c>
      <c r="D296" t="s">
        <v>52</v>
      </c>
      <c r="E296" t="s">
        <v>53</v>
      </c>
      <c r="F296">
        <v>292</v>
      </c>
    </row>
    <row r="297" spans="1:6">
      <c r="A297" t="s">
        <v>405</v>
      </c>
      <c r="B297" s="1">
        <v>151.23297783451599</v>
      </c>
      <c r="C297" t="s">
        <v>7</v>
      </c>
      <c r="D297" t="s">
        <v>52</v>
      </c>
      <c r="E297" t="s">
        <v>53</v>
      </c>
      <c r="F297">
        <v>293</v>
      </c>
    </row>
    <row r="298" spans="1:6">
      <c r="A298" t="s">
        <v>406</v>
      </c>
      <c r="B298" s="1">
        <v>200.39742038124899</v>
      </c>
      <c r="C298" t="s">
        <v>7</v>
      </c>
      <c r="D298" t="s">
        <v>52</v>
      </c>
      <c r="E298" t="s">
        <v>53</v>
      </c>
      <c r="F298">
        <v>294</v>
      </c>
    </row>
    <row r="299" spans="1:6">
      <c r="A299" t="s">
        <v>407</v>
      </c>
      <c r="B299" s="1">
        <v>256.68795333108199</v>
      </c>
      <c r="C299" t="s">
        <v>12</v>
      </c>
      <c r="D299" t="s">
        <v>35</v>
      </c>
      <c r="E299" t="s">
        <v>157</v>
      </c>
      <c r="F299">
        <v>295</v>
      </c>
    </row>
    <row r="300" spans="1:6">
      <c r="A300" t="s">
        <v>408</v>
      </c>
      <c r="B300" s="1">
        <v>208.51176806962201</v>
      </c>
      <c r="C300" t="s">
        <v>12</v>
      </c>
      <c r="D300" t="s">
        <v>13</v>
      </c>
      <c r="E300" t="s">
        <v>157</v>
      </c>
      <c r="F300">
        <v>296</v>
      </c>
    </row>
    <row r="301" spans="1:6">
      <c r="A301" t="s">
        <v>409</v>
      </c>
      <c r="B301" s="1">
        <v>170.47041886453499</v>
      </c>
      <c r="C301" t="s">
        <v>7</v>
      </c>
      <c r="D301" t="s">
        <v>17</v>
      </c>
      <c r="E301" t="s">
        <v>162</v>
      </c>
      <c r="F301">
        <v>297</v>
      </c>
    </row>
    <row r="302" spans="1:6">
      <c r="A302" t="s">
        <v>410</v>
      </c>
      <c r="B302" s="1">
        <v>249.24621803813201</v>
      </c>
      <c r="C302" t="s">
        <v>12</v>
      </c>
      <c r="D302" t="s">
        <v>17</v>
      </c>
      <c r="E302" t="s">
        <v>190</v>
      </c>
      <c r="F302">
        <v>299</v>
      </c>
    </row>
    <row r="303" spans="1:6">
      <c r="A303" t="s">
        <v>410</v>
      </c>
      <c r="B303" s="1">
        <v>309.78972842697198</v>
      </c>
      <c r="C303" t="s">
        <v>12</v>
      </c>
      <c r="D303" t="s">
        <v>8</v>
      </c>
      <c r="E303" t="s">
        <v>197</v>
      </c>
      <c r="F303">
        <v>299</v>
      </c>
    </row>
    <row r="304" spans="1:6">
      <c r="A304" t="s">
        <v>411</v>
      </c>
      <c r="B304" s="1">
        <v>258.77383026775198</v>
      </c>
      <c r="C304" t="s">
        <v>12</v>
      </c>
      <c r="D304" t="s">
        <v>35</v>
      </c>
      <c r="E304" t="s">
        <v>412</v>
      </c>
      <c r="F304">
        <v>300</v>
      </c>
    </row>
    <row r="305" spans="1:6">
      <c r="A305" t="s">
        <v>414</v>
      </c>
      <c r="B305" s="1">
        <v>175.48254459369201</v>
      </c>
      <c r="C305" t="s">
        <v>7</v>
      </c>
      <c r="D305" t="s">
        <v>13</v>
      </c>
      <c r="E305" t="s">
        <v>165</v>
      </c>
      <c r="F305">
        <v>301</v>
      </c>
    </row>
    <row r="306" spans="1:6">
      <c r="A306" t="s">
        <v>415</v>
      </c>
      <c r="B306" s="1">
        <v>161.08040320137499</v>
      </c>
      <c r="C306" t="s">
        <v>7</v>
      </c>
      <c r="D306" t="s">
        <v>13</v>
      </c>
      <c r="E306" t="s">
        <v>165</v>
      </c>
      <c r="F306">
        <v>302</v>
      </c>
    </row>
    <row r="307" spans="1:6">
      <c r="A307" t="s">
        <v>416</v>
      </c>
      <c r="B307" s="1">
        <v>263.60920792940698</v>
      </c>
      <c r="C307" t="s">
        <v>7</v>
      </c>
      <c r="D307" t="s">
        <v>136</v>
      </c>
      <c r="E307" t="s">
        <v>165</v>
      </c>
      <c r="F307">
        <v>303</v>
      </c>
    </row>
    <row r="308" spans="1:6">
      <c r="A308" t="s">
        <v>417</v>
      </c>
      <c r="B308" s="1">
        <v>181.83239636976401</v>
      </c>
      <c r="C308" t="s">
        <v>7</v>
      </c>
      <c r="D308" t="s">
        <v>17</v>
      </c>
      <c r="E308" t="s">
        <v>418</v>
      </c>
      <c r="F308">
        <v>304</v>
      </c>
    </row>
    <row r="309" spans="1:6">
      <c r="A309" t="s">
        <v>420</v>
      </c>
      <c r="B309" s="1">
        <v>171.76921355322099</v>
      </c>
      <c r="C309" t="s">
        <v>12</v>
      </c>
      <c r="D309" t="s">
        <v>17</v>
      </c>
      <c r="E309" t="s">
        <v>418</v>
      </c>
      <c r="F309">
        <v>305</v>
      </c>
    </row>
    <row r="310" spans="1:6">
      <c r="A310" t="s">
        <v>421</v>
      </c>
      <c r="B310" s="1">
        <v>179.334135451278</v>
      </c>
      <c r="C310" t="s">
        <v>7</v>
      </c>
      <c r="D310" t="s">
        <v>17</v>
      </c>
      <c r="E310" t="s">
        <v>418</v>
      </c>
      <c r="F310">
        <v>306</v>
      </c>
    </row>
    <row r="311" spans="1:6">
      <c r="A311" t="s">
        <v>422</v>
      </c>
      <c r="B311" s="1">
        <v>190.048709955715</v>
      </c>
      <c r="C311" t="s">
        <v>7</v>
      </c>
      <c r="D311" t="s">
        <v>17</v>
      </c>
      <c r="E311" t="s">
        <v>418</v>
      </c>
      <c r="F311">
        <v>307</v>
      </c>
    </row>
    <row r="312" spans="1:6">
      <c r="A312" t="s">
        <v>423</v>
      </c>
      <c r="B312" s="1">
        <v>153.65779688006</v>
      </c>
      <c r="C312" t="s">
        <v>7</v>
      </c>
      <c r="D312" t="s">
        <v>17</v>
      </c>
      <c r="E312" t="s">
        <v>418</v>
      </c>
      <c r="F312">
        <v>308</v>
      </c>
    </row>
    <row r="313" spans="1:6">
      <c r="A313" t="s">
        <v>424</v>
      </c>
      <c r="B313" s="1">
        <v>281.46631035547802</v>
      </c>
      <c r="C313" t="s">
        <v>7</v>
      </c>
      <c r="D313" t="s">
        <v>17</v>
      </c>
      <c r="E313" t="s">
        <v>418</v>
      </c>
      <c r="F313">
        <v>309</v>
      </c>
    </row>
    <row r="314" spans="1:6">
      <c r="A314" t="s">
        <v>424</v>
      </c>
      <c r="B314" s="1">
        <v>290.96686032036098</v>
      </c>
      <c r="C314" t="s">
        <v>7</v>
      </c>
      <c r="D314" t="s">
        <v>17</v>
      </c>
      <c r="E314" t="s">
        <v>425</v>
      </c>
      <c r="F314">
        <v>309</v>
      </c>
    </row>
    <row r="315" spans="1:6">
      <c r="A315" t="s">
        <v>424</v>
      </c>
      <c r="B315" s="1">
        <v>290.96686032036098</v>
      </c>
      <c r="C315" t="s">
        <v>7</v>
      </c>
      <c r="D315" t="s">
        <v>17</v>
      </c>
      <c r="E315" t="s">
        <v>106</v>
      </c>
      <c r="F315">
        <v>309</v>
      </c>
    </row>
    <row r="316" spans="1:6">
      <c r="A316" t="s">
        <v>426</v>
      </c>
      <c r="B316" s="1">
        <v>264.45045542655998</v>
      </c>
      <c r="C316" t="s">
        <v>7</v>
      </c>
      <c r="D316" t="s">
        <v>17</v>
      </c>
      <c r="E316" t="s">
        <v>97</v>
      </c>
      <c r="F316">
        <v>310</v>
      </c>
    </row>
    <row r="317" spans="1:6">
      <c r="A317" t="s">
        <v>427</v>
      </c>
      <c r="B317" s="1">
        <v>148.56130526613299</v>
      </c>
      <c r="C317" t="s">
        <v>7</v>
      </c>
      <c r="D317" t="s">
        <v>17</v>
      </c>
      <c r="E317" t="s">
        <v>90</v>
      </c>
      <c r="F317">
        <v>311</v>
      </c>
    </row>
    <row r="318" spans="1:6">
      <c r="A318" t="s">
        <v>428</v>
      </c>
      <c r="B318" s="1">
        <v>145.98661608755401</v>
      </c>
      <c r="C318" t="s">
        <v>7</v>
      </c>
      <c r="D318" t="s">
        <v>17</v>
      </c>
      <c r="E318" t="s">
        <v>90</v>
      </c>
      <c r="F318">
        <v>312</v>
      </c>
    </row>
    <row r="319" spans="1:6">
      <c r="A319" t="s">
        <v>429</v>
      </c>
      <c r="B319" s="1">
        <v>258.18265277501399</v>
      </c>
      <c r="C319" t="s">
        <v>7</v>
      </c>
      <c r="D319" t="s">
        <v>17</v>
      </c>
      <c r="E319" t="s">
        <v>90</v>
      </c>
      <c r="F319">
        <v>313</v>
      </c>
    </row>
    <row r="320" spans="1:6">
      <c r="A320" t="s">
        <v>430</v>
      </c>
      <c r="B320" s="1">
        <v>87.367314041239794</v>
      </c>
      <c r="C320" t="s">
        <v>7</v>
      </c>
      <c r="D320" t="s">
        <v>15</v>
      </c>
      <c r="E320" t="s">
        <v>101</v>
      </c>
      <c r="F320">
        <v>314</v>
      </c>
    </row>
    <row r="321" spans="1:6">
      <c r="A321" t="s">
        <v>431</v>
      </c>
      <c r="B321" s="1">
        <v>271.23719506386499</v>
      </c>
      <c r="C321" t="s">
        <v>7</v>
      </c>
      <c r="D321" t="s">
        <v>17</v>
      </c>
      <c r="E321" t="s">
        <v>65</v>
      </c>
      <c r="F321">
        <v>315</v>
      </c>
    </row>
    <row r="322" spans="1:6">
      <c r="A322" t="s">
        <v>432</v>
      </c>
      <c r="B322" s="1">
        <v>291.56163319853601</v>
      </c>
      <c r="C322" t="s">
        <v>7</v>
      </c>
      <c r="D322" t="s">
        <v>15</v>
      </c>
      <c r="E322" t="s">
        <v>433</v>
      </c>
      <c r="F322">
        <v>316</v>
      </c>
    </row>
    <row r="323" spans="1:6">
      <c r="A323" t="s">
        <v>435</v>
      </c>
      <c r="B323" s="1">
        <v>195.42114003631801</v>
      </c>
      <c r="C323" t="s">
        <v>7</v>
      </c>
      <c r="D323" t="s">
        <v>35</v>
      </c>
      <c r="E323" t="s">
        <v>62</v>
      </c>
      <c r="F323">
        <v>318</v>
      </c>
    </row>
    <row r="324" spans="1:6">
      <c r="A324" t="s">
        <v>436</v>
      </c>
      <c r="B324" s="1">
        <v>264.73403699959198</v>
      </c>
      <c r="C324" t="s">
        <v>7</v>
      </c>
      <c r="D324" t="s">
        <v>13</v>
      </c>
      <c r="E324" t="s">
        <v>226</v>
      </c>
      <c r="F324">
        <v>321</v>
      </c>
    </row>
    <row r="325" spans="1:6">
      <c r="A325" t="s">
        <v>436</v>
      </c>
      <c r="B325" s="1">
        <v>287.60573674758302</v>
      </c>
      <c r="C325" t="s">
        <v>7</v>
      </c>
      <c r="D325" t="s">
        <v>17</v>
      </c>
      <c r="E325" t="s">
        <v>190</v>
      </c>
      <c r="F325">
        <v>321</v>
      </c>
    </row>
    <row r="326" spans="1:6">
      <c r="A326" t="s">
        <v>438</v>
      </c>
      <c r="B326" s="1">
        <v>199.49342496250401</v>
      </c>
      <c r="C326" t="s">
        <v>7</v>
      </c>
      <c r="D326" t="s">
        <v>17</v>
      </c>
      <c r="E326" t="s">
        <v>190</v>
      </c>
      <c r="F326">
        <v>322</v>
      </c>
    </row>
    <row r="327" spans="1:6">
      <c r="A327" t="s">
        <v>439</v>
      </c>
      <c r="B327" s="1">
        <v>296.43151205197699</v>
      </c>
      <c r="C327" t="s">
        <v>7</v>
      </c>
      <c r="D327" t="s">
        <v>17</v>
      </c>
      <c r="E327" t="s">
        <v>190</v>
      </c>
      <c r="F327">
        <v>323</v>
      </c>
    </row>
    <row r="328" spans="1:6">
      <c r="A328" t="s">
        <v>440</v>
      </c>
      <c r="B328" s="1">
        <v>96.720925903254994</v>
      </c>
      <c r="C328" t="s">
        <v>7</v>
      </c>
      <c r="D328" t="s">
        <v>15</v>
      </c>
      <c r="E328" t="s">
        <v>75</v>
      </c>
      <c r="F328">
        <v>324</v>
      </c>
    </row>
    <row r="329" spans="1:6">
      <c r="A329" t="s">
        <v>441</v>
      </c>
      <c r="B329" s="1">
        <v>96.598639987987994</v>
      </c>
      <c r="C329" t="s">
        <v>12</v>
      </c>
      <c r="D329" t="s">
        <v>15</v>
      </c>
      <c r="E329" t="s">
        <v>75</v>
      </c>
      <c r="F329">
        <v>325</v>
      </c>
    </row>
    <row r="330" spans="1:6">
      <c r="A330" t="s">
        <v>442</v>
      </c>
      <c r="B330" s="1">
        <v>250.315362500144</v>
      </c>
      <c r="C330" t="s">
        <v>7</v>
      </c>
      <c r="D330" t="s">
        <v>17</v>
      </c>
      <c r="E330" t="s">
        <v>215</v>
      </c>
      <c r="F330">
        <v>326</v>
      </c>
    </row>
    <row r="331" spans="1:6">
      <c r="A331" t="s">
        <v>443</v>
      </c>
      <c r="B331" s="1">
        <v>251.66411204858599</v>
      </c>
      <c r="C331" t="s">
        <v>7</v>
      </c>
      <c r="D331" t="s">
        <v>17</v>
      </c>
      <c r="E331" t="s">
        <v>215</v>
      </c>
      <c r="F331">
        <v>327</v>
      </c>
    </row>
    <row r="332" spans="1:6">
      <c r="A332" t="s">
        <v>444</v>
      </c>
      <c r="B332" s="1">
        <v>252.24692749106299</v>
      </c>
      <c r="C332" t="s">
        <v>7</v>
      </c>
      <c r="D332" t="s">
        <v>17</v>
      </c>
      <c r="E332" t="s">
        <v>215</v>
      </c>
      <c r="F332">
        <v>328</v>
      </c>
    </row>
    <row r="333" spans="1:6">
      <c r="A333" t="s">
        <v>445</v>
      </c>
      <c r="B333" s="1">
        <v>250.308693080811</v>
      </c>
      <c r="C333" t="s">
        <v>7</v>
      </c>
      <c r="D333" t="s">
        <v>17</v>
      </c>
      <c r="E333" t="s">
        <v>215</v>
      </c>
      <c r="F333">
        <v>329</v>
      </c>
    </row>
    <row r="334" spans="1:6">
      <c r="A334" t="s">
        <v>446</v>
      </c>
      <c r="B334" s="1">
        <v>247.51995047976399</v>
      </c>
      <c r="C334" t="s">
        <v>7</v>
      </c>
      <c r="D334" t="s">
        <v>17</v>
      </c>
      <c r="E334" t="s">
        <v>215</v>
      </c>
      <c r="F334">
        <v>330</v>
      </c>
    </row>
    <row r="335" spans="1:6">
      <c r="A335" t="s">
        <v>447</v>
      </c>
      <c r="B335" s="1">
        <v>249.80422814226401</v>
      </c>
      <c r="C335" t="s">
        <v>7</v>
      </c>
      <c r="D335" t="s">
        <v>17</v>
      </c>
      <c r="E335" t="s">
        <v>215</v>
      </c>
      <c r="F335">
        <v>331</v>
      </c>
    </row>
    <row r="336" spans="1:6">
      <c r="A336" t="s">
        <v>448</v>
      </c>
      <c r="B336" s="1">
        <v>243.85226561967701</v>
      </c>
      <c r="C336" t="s">
        <v>7</v>
      </c>
      <c r="D336" t="s">
        <v>17</v>
      </c>
      <c r="E336" t="s">
        <v>215</v>
      </c>
      <c r="F336">
        <v>332</v>
      </c>
    </row>
    <row r="337" spans="1:6">
      <c r="A337" t="s">
        <v>449</v>
      </c>
      <c r="B337" s="1">
        <v>252.278443087033</v>
      </c>
      <c r="C337" t="s">
        <v>7</v>
      </c>
      <c r="D337" t="s">
        <v>17</v>
      </c>
      <c r="E337" t="s">
        <v>215</v>
      </c>
      <c r="F337">
        <v>333</v>
      </c>
    </row>
    <row r="338" spans="1:6">
      <c r="A338" t="s">
        <v>450</v>
      </c>
      <c r="B338" s="1">
        <v>228.03877941322</v>
      </c>
      <c r="C338" t="s">
        <v>12</v>
      </c>
      <c r="D338" t="s">
        <v>17</v>
      </c>
      <c r="E338" t="s">
        <v>215</v>
      </c>
      <c r="F338">
        <v>334</v>
      </c>
    </row>
    <row r="339" spans="1:6">
      <c r="A339" t="s">
        <v>451</v>
      </c>
      <c r="B339" s="1">
        <v>262.95083037023801</v>
      </c>
      <c r="C339" t="s">
        <v>12</v>
      </c>
      <c r="D339" t="s">
        <v>8</v>
      </c>
      <c r="E339" t="s">
        <v>215</v>
      </c>
      <c r="F339">
        <v>335</v>
      </c>
    </row>
    <row r="340" spans="1:6">
      <c r="A340" t="s">
        <v>452</v>
      </c>
      <c r="B340" s="1">
        <v>273.55940785971001</v>
      </c>
      <c r="C340" t="s">
        <v>7</v>
      </c>
      <c r="D340" t="s">
        <v>15</v>
      </c>
      <c r="E340" t="s">
        <v>254</v>
      </c>
      <c r="F340">
        <v>336</v>
      </c>
    </row>
    <row r="341" spans="1:6">
      <c r="A341" t="s">
        <v>453</v>
      </c>
      <c r="B341" s="1">
        <v>183.37708727045899</v>
      </c>
      <c r="C341" t="s">
        <v>12</v>
      </c>
      <c r="D341" t="s">
        <v>15</v>
      </c>
      <c r="E341" t="s">
        <v>254</v>
      </c>
      <c r="F341">
        <v>337</v>
      </c>
    </row>
    <row r="342" spans="1:6">
      <c r="A342" t="s">
        <v>454</v>
      </c>
      <c r="B342" s="1">
        <v>113.527412238144</v>
      </c>
      <c r="C342" t="s">
        <v>7</v>
      </c>
      <c r="D342" t="s">
        <v>17</v>
      </c>
      <c r="E342" t="s">
        <v>254</v>
      </c>
      <c r="F342">
        <v>338</v>
      </c>
    </row>
    <row r="343" spans="1:6">
      <c r="A343" t="s">
        <v>455</v>
      </c>
      <c r="B343" s="1">
        <v>234.788837743247</v>
      </c>
      <c r="C343" t="s">
        <v>7</v>
      </c>
      <c r="D343" t="s">
        <v>13</v>
      </c>
      <c r="E343" t="s">
        <v>254</v>
      </c>
      <c r="F343">
        <v>339</v>
      </c>
    </row>
    <row r="344" spans="1:6">
      <c r="A344" t="s">
        <v>456</v>
      </c>
      <c r="B344" s="1">
        <v>217.22096550307199</v>
      </c>
      <c r="C344" t="s">
        <v>7</v>
      </c>
      <c r="D344" t="s">
        <v>13</v>
      </c>
      <c r="E344" t="s">
        <v>254</v>
      </c>
      <c r="F344">
        <v>340</v>
      </c>
    </row>
    <row r="345" spans="1:6">
      <c r="A345" t="s">
        <v>457</v>
      </c>
      <c r="B345" s="1">
        <v>146.93810252805699</v>
      </c>
      <c r="C345" t="s">
        <v>12</v>
      </c>
      <c r="D345" t="s">
        <v>35</v>
      </c>
      <c r="E345" t="s">
        <v>254</v>
      </c>
      <c r="F345">
        <v>341</v>
      </c>
    </row>
    <row r="346" spans="1:6">
      <c r="A346" t="s">
        <v>458</v>
      </c>
      <c r="B346" s="1">
        <v>167.22691399028901</v>
      </c>
      <c r="C346" t="s">
        <v>12</v>
      </c>
      <c r="D346" t="s">
        <v>35</v>
      </c>
      <c r="E346" t="s">
        <v>254</v>
      </c>
      <c r="F346">
        <v>342</v>
      </c>
    </row>
    <row r="347" spans="1:6">
      <c r="A347" t="s">
        <v>459</v>
      </c>
      <c r="B347" s="1">
        <v>258.15470061391102</v>
      </c>
      <c r="C347" t="s">
        <v>7</v>
      </c>
      <c r="D347" t="s">
        <v>35</v>
      </c>
      <c r="E347" t="s">
        <v>254</v>
      </c>
      <c r="F347">
        <v>343</v>
      </c>
    </row>
    <row r="348" spans="1:6">
      <c r="A348" t="s">
        <v>460</v>
      </c>
      <c r="B348" s="1">
        <v>194.322786285901</v>
      </c>
      <c r="C348" t="s">
        <v>7</v>
      </c>
      <c r="D348" t="s">
        <v>35</v>
      </c>
      <c r="E348" t="s">
        <v>254</v>
      </c>
      <c r="F348">
        <v>344</v>
      </c>
    </row>
    <row r="349" spans="1:6">
      <c r="A349" t="s">
        <v>461</v>
      </c>
      <c r="B349" s="1">
        <v>181.80717977667899</v>
      </c>
      <c r="C349" t="s">
        <v>7</v>
      </c>
      <c r="D349" t="s">
        <v>35</v>
      </c>
      <c r="E349" t="s">
        <v>254</v>
      </c>
      <c r="F349">
        <v>345</v>
      </c>
    </row>
    <row r="350" spans="1:6">
      <c r="A350" t="s">
        <v>462</v>
      </c>
      <c r="B350" s="1">
        <v>87.258999738814893</v>
      </c>
      <c r="C350" t="s">
        <v>7</v>
      </c>
      <c r="D350" t="s">
        <v>35</v>
      </c>
      <c r="E350" t="s">
        <v>254</v>
      </c>
      <c r="F350">
        <v>346</v>
      </c>
    </row>
    <row r="351" spans="1:6">
      <c r="A351" t="s">
        <v>463</v>
      </c>
      <c r="B351" s="1">
        <v>115.519517767772</v>
      </c>
      <c r="C351" t="s">
        <v>7</v>
      </c>
      <c r="D351" t="s">
        <v>35</v>
      </c>
      <c r="E351" t="s">
        <v>254</v>
      </c>
      <c r="F351">
        <v>347</v>
      </c>
    </row>
    <row r="352" spans="1:6">
      <c r="A352" t="s">
        <v>464</v>
      </c>
      <c r="B352" s="1">
        <v>120.518413705585</v>
      </c>
      <c r="C352" t="s">
        <v>7</v>
      </c>
      <c r="D352" t="s">
        <v>35</v>
      </c>
      <c r="E352" t="s">
        <v>254</v>
      </c>
      <c r="F352">
        <v>348</v>
      </c>
    </row>
    <row r="353" spans="1:6">
      <c r="A353" t="s">
        <v>465</v>
      </c>
      <c r="B353" s="1">
        <v>249.98672823739099</v>
      </c>
      <c r="C353" t="s">
        <v>12</v>
      </c>
      <c r="D353" t="s">
        <v>15</v>
      </c>
      <c r="E353" t="s">
        <v>254</v>
      </c>
      <c r="F353">
        <v>349</v>
      </c>
    </row>
    <row r="354" spans="1:6">
      <c r="A354" t="s">
        <v>466</v>
      </c>
      <c r="B354" s="1">
        <v>240.22145081147801</v>
      </c>
      <c r="C354" t="s">
        <v>12</v>
      </c>
      <c r="D354" t="s">
        <v>15</v>
      </c>
      <c r="E354" t="s">
        <v>211</v>
      </c>
      <c r="F354">
        <v>350</v>
      </c>
    </row>
    <row r="355" spans="1:6">
      <c r="A355" t="s">
        <v>467</v>
      </c>
      <c r="B355" s="1">
        <v>229.257839266953</v>
      </c>
      <c r="C355" t="s">
        <v>7</v>
      </c>
      <c r="D355" t="s">
        <v>35</v>
      </c>
      <c r="E355" t="s">
        <v>223</v>
      </c>
      <c r="F355">
        <v>351</v>
      </c>
    </row>
    <row r="356" spans="1:6">
      <c r="A356" t="s">
        <v>467</v>
      </c>
      <c r="B356" s="1">
        <v>261.96794249353201</v>
      </c>
      <c r="C356" t="s">
        <v>7</v>
      </c>
      <c r="D356" t="s">
        <v>13</v>
      </c>
      <c r="E356" t="s">
        <v>221</v>
      </c>
      <c r="F356">
        <v>351</v>
      </c>
    </row>
    <row r="357" spans="1:6">
      <c r="A357" t="s">
        <v>468</v>
      </c>
      <c r="B357" s="1">
        <v>206.12295315574499</v>
      </c>
      <c r="C357" t="s">
        <v>7</v>
      </c>
      <c r="D357" t="s">
        <v>8</v>
      </c>
      <c r="E357" t="s">
        <v>235</v>
      </c>
      <c r="F357">
        <v>352</v>
      </c>
    </row>
    <row r="358" spans="1:6">
      <c r="A358" t="s">
        <v>469</v>
      </c>
      <c r="B358" s="1">
        <v>229.62910124121501</v>
      </c>
      <c r="C358" t="s">
        <v>12</v>
      </c>
      <c r="D358" t="s">
        <v>15</v>
      </c>
      <c r="E358" t="s">
        <v>235</v>
      </c>
      <c r="F358">
        <v>353</v>
      </c>
    </row>
    <row r="359" spans="1:6">
      <c r="A359" t="s">
        <v>470</v>
      </c>
      <c r="B359" s="1">
        <v>226.88574047988399</v>
      </c>
      <c r="C359" t="s">
        <v>12</v>
      </c>
      <c r="D359" t="s">
        <v>15</v>
      </c>
      <c r="E359" t="s">
        <v>235</v>
      </c>
      <c r="F359">
        <v>354</v>
      </c>
    </row>
    <row r="360" spans="1:6">
      <c r="A360" t="s">
        <v>471</v>
      </c>
      <c r="B360" s="1">
        <v>273.66007756794301</v>
      </c>
      <c r="C360" t="s">
        <v>7</v>
      </c>
      <c r="D360" t="s">
        <v>15</v>
      </c>
      <c r="E360" t="s">
        <v>472</v>
      </c>
      <c r="F360">
        <v>355</v>
      </c>
    </row>
    <row r="361" spans="1:6">
      <c r="A361" t="s">
        <v>474</v>
      </c>
      <c r="B361" s="1">
        <v>81.794250006203299</v>
      </c>
      <c r="C361" t="s">
        <v>12</v>
      </c>
      <c r="D361" t="s">
        <v>15</v>
      </c>
      <c r="E361" t="s">
        <v>472</v>
      </c>
      <c r="F361">
        <v>356</v>
      </c>
    </row>
    <row r="362" spans="1:6">
      <c r="A362" t="s">
        <v>474</v>
      </c>
      <c r="B362" s="1">
        <v>82.891776710694401</v>
      </c>
      <c r="C362" t="s">
        <v>12</v>
      </c>
      <c r="D362" t="s">
        <v>15</v>
      </c>
      <c r="E362" t="s">
        <v>476</v>
      </c>
      <c r="F362">
        <v>356</v>
      </c>
    </row>
    <row r="363" spans="1:6">
      <c r="A363" t="s">
        <v>474</v>
      </c>
      <c r="B363" s="1">
        <v>82.891776710694401</v>
      </c>
      <c r="C363" t="s">
        <v>12</v>
      </c>
      <c r="D363" t="s">
        <v>15</v>
      </c>
      <c r="E363" t="s">
        <v>477</v>
      </c>
      <c r="F363">
        <v>356</v>
      </c>
    </row>
    <row r="364" spans="1:6">
      <c r="A364" t="s">
        <v>478</v>
      </c>
      <c r="B364" s="1">
        <v>112.477096962137</v>
      </c>
      <c r="C364" t="s">
        <v>7</v>
      </c>
      <c r="D364" t="s">
        <v>35</v>
      </c>
      <c r="E364" t="s">
        <v>229</v>
      </c>
      <c r="F364">
        <v>357</v>
      </c>
    </row>
    <row r="365" spans="1:6">
      <c r="A365" t="s">
        <v>479</v>
      </c>
      <c r="B365" s="1">
        <v>128.94864854394601</v>
      </c>
      <c r="C365" t="s">
        <v>12</v>
      </c>
      <c r="D365" t="s">
        <v>17</v>
      </c>
      <c r="E365" t="s">
        <v>264</v>
      </c>
      <c r="F365">
        <v>358</v>
      </c>
    </row>
    <row r="366" spans="1:6">
      <c r="A366" t="s">
        <v>480</v>
      </c>
      <c r="B366" s="1">
        <v>49.756666386193203</v>
      </c>
      <c r="C366" t="s">
        <v>12</v>
      </c>
      <c r="D366" t="s">
        <v>17</v>
      </c>
      <c r="E366" t="s">
        <v>264</v>
      </c>
      <c r="F366">
        <v>359</v>
      </c>
    </row>
    <row r="367" spans="1:6">
      <c r="A367" t="s">
        <v>481</v>
      </c>
      <c r="B367" s="1">
        <v>232.30558799552099</v>
      </c>
      <c r="C367" t="s">
        <v>12</v>
      </c>
      <c r="D367" t="s">
        <v>35</v>
      </c>
      <c r="E367" t="s">
        <v>277</v>
      </c>
      <c r="F367">
        <v>360</v>
      </c>
    </row>
    <row r="368" spans="1:6">
      <c r="A368" t="s">
        <v>482</v>
      </c>
      <c r="B368" s="1">
        <v>77.722321039322793</v>
      </c>
      <c r="C368" t="s">
        <v>12</v>
      </c>
      <c r="D368" t="s">
        <v>35</v>
      </c>
      <c r="E368" t="s">
        <v>277</v>
      </c>
      <c r="F368">
        <v>361</v>
      </c>
    </row>
    <row r="369" spans="1:6">
      <c r="A369" t="s">
        <v>483</v>
      </c>
      <c r="B369" s="1">
        <v>128.55394157755401</v>
      </c>
      <c r="C369" t="s">
        <v>7</v>
      </c>
      <c r="D369" t="s">
        <v>13</v>
      </c>
      <c r="E369" t="s">
        <v>242</v>
      </c>
      <c r="F369">
        <v>362</v>
      </c>
    </row>
    <row r="370" spans="1:6">
      <c r="A370" t="s">
        <v>484</v>
      </c>
      <c r="B370" s="1">
        <v>120.99560126836801</v>
      </c>
      <c r="C370" t="s">
        <v>7</v>
      </c>
      <c r="D370" t="s">
        <v>35</v>
      </c>
      <c r="E370" t="s">
        <v>239</v>
      </c>
      <c r="F370">
        <v>363</v>
      </c>
    </row>
    <row r="371" spans="1:6">
      <c r="A371" t="s">
        <v>485</v>
      </c>
      <c r="B371" s="1">
        <v>278.43316567812201</v>
      </c>
      <c r="C371" t="s">
        <v>12</v>
      </c>
      <c r="D371" t="s">
        <v>17</v>
      </c>
      <c r="E371" t="s">
        <v>239</v>
      </c>
      <c r="F371">
        <v>364</v>
      </c>
    </row>
    <row r="372" spans="1:6">
      <c r="A372" t="s">
        <v>486</v>
      </c>
      <c r="B372" s="1">
        <v>296.48638694141403</v>
      </c>
      <c r="C372" t="s">
        <v>7</v>
      </c>
      <c r="D372" t="s">
        <v>13</v>
      </c>
      <c r="E372" t="s">
        <v>277</v>
      </c>
      <c r="F372">
        <v>366</v>
      </c>
    </row>
    <row r="373" spans="1:6">
      <c r="A373" t="s">
        <v>487</v>
      </c>
      <c r="B373" s="1">
        <v>224.36654514152499</v>
      </c>
      <c r="C373" t="s">
        <v>7</v>
      </c>
      <c r="D373" t="s">
        <v>13</v>
      </c>
      <c r="E373" t="s">
        <v>277</v>
      </c>
      <c r="F373">
        <v>367</v>
      </c>
    </row>
    <row r="374" spans="1:6">
      <c r="A374" t="s">
        <v>488</v>
      </c>
      <c r="B374" s="1">
        <v>213.401508425668</v>
      </c>
      <c r="C374" t="s">
        <v>7</v>
      </c>
      <c r="D374" t="s">
        <v>13</v>
      </c>
      <c r="E374" t="s">
        <v>277</v>
      </c>
      <c r="F374">
        <v>368</v>
      </c>
    </row>
    <row r="375" spans="1:6">
      <c r="A375" t="s">
        <v>489</v>
      </c>
      <c r="B375" s="1">
        <v>80.122406159933703</v>
      </c>
      <c r="C375" t="s">
        <v>7</v>
      </c>
      <c r="D375" t="s">
        <v>17</v>
      </c>
      <c r="E375" t="s">
        <v>277</v>
      </c>
      <c r="F375">
        <v>369</v>
      </c>
    </row>
    <row r="376" spans="1:6">
      <c r="A376" t="s">
        <v>490</v>
      </c>
      <c r="B376" s="1">
        <v>50.898580417111198</v>
      </c>
      <c r="C376" t="s">
        <v>12</v>
      </c>
      <c r="D376" t="s">
        <v>17</v>
      </c>
      <c r="E376" t="s">
        <v>277</v>
      </c>
      <c r="F376">
        <v>370</v>
      </c>
    </row>
    <row r="377" spans="1:6">
      <c r="A377" t="s">
        <v>491</v>
      </c>
      <c r="B377" s="1">
        <v>257.53961138451501</v>
      </c>
      <c r="C377" t="s">
        <v>7</v>
      </c>
      <c r="D377" t="s">
        <v>15</v>
      </c>
      <c r="E377" t="s">
        <v>277</v>
      </c>
      <c r="F377">
        <v>371</v>
      </c>
    </row>
    <row r="378" spans="1:6">
      <c r="A378" t="s">
        <v>492</v>
      </c>
      <c r="B378" s="1">
        <v>283.676866784938</v>
      </c>
      <c r="C378" t="s">
        <v>7</v>
      </c>
      <c r="D378" t="s">
        <v>35</v>
      </c>
      <c r="E378" t="s">
        <v>493</v>
      </c>
      <c r="F378">
        <v>372</v>
      </c>
    </row>
    <row r="379" spans="1:6">
      <c r="A379" t="s">
        <v>495</v>
      </c>
      <c r="B379" s="1">
        <v>289.71137329389597</v>
      </c>
      <c r="C379" t="s">
        <v>7</v>
      </c>
      <c r="D379" t="s">
        <v>35</v>
      </c>
      <c r="E379" t="s">
        <v>493</v>
      </c>
      <c r="F379">
        <v>373</v>
      </c>
    </row>
    <row r="380" spans="1:6">
      <c r="A380" t="s">
        <v>496</v>
      </c>
      <c r="B380" s="1">
        <v>223.16663430130001</v>
      </c>
      <c r="C380" t="s">
        <v>7</v>
      </c>
      <c r="D380" t="s">
        <v>8</v>
      </c>
      <c r="E380" t="s">
        <v>284</v>
      </c>
      <c r="F380">
        <v>374</v>
      </c>
    </row>
    <row r="381" spans="1:6">
      <c r="A381" t="s">
        <v>496</v>
      </c>
      <c r="B381" s="1">
        <v>238.00779281528801</v>
      </c>
      <c r="C381" t="s">
        <v>7</v>
      </c>
      <c r="D381" t="s">
        <v>15</v>
      </c>
      <c r="E381" t="s">
        <v>493</v>
      </c>
      <c r="F381">
        <v>374</v>
      </c>
    </row>
    <row r="382" spans="1:6">
      <c r="A382" t="s">
        <v>496</v>
      </c>
      <c r="B382" s="1">
        <v>243.30028088322601</v>
      </c>
      <c r="C382" t="s">
        <v>7</v>
      </c>
      <c r="D382" t="s">
        <v>15</v>
      </c>
      <c r="E382" t="s">
        <v>497</v>
      </c>
      <c r="F382">
        <v>374</v>
      </c>
    </row>
    <row r="383" spans="1:6">
      <c r="A383" t="s">
        <v>498</v>
      </c>
      <c r="B383" s="1">
        <v>161.43421663321999</v>
      </c>
      <c r="C383" t="s">
        <v>7</v>
      </c>
      <c r="D383" t="s">
        <v>15</v>
      </c>
      <c r="E383" t="s">
        <v>284</v>
      </c>
      <c r="F383">
        <v>375</v>
      </c>
    </row>
    <row r="384" spans="1:6">
      <c r="A384" t="s">
        <v>499</v>
      </c>
      <c r="B384" s="1">
        <v>278.08324370482501</v>
      </c>
      <c r="C384" t="s">
        <v>12</v>
      </c>
      <c r="D384" t="s">
        <v>17</v>
      </c>
      <c r="E384" t="s">
        <v>476</v>
      </c>
      <c r="F384">
        <v>376</v>
      </c>
    </row>
    <row r="385" spans="1:6">
      <c r="A385" t="s">
        <v>501</v>
      </c>
      <c r="B385" s="1">
        <v>220.136842407676</v>
      </c>
      <c r="C385" t="s">
        <v>12</v>
      </c>
      <c r="D385" t="s">
        <v>15</v>
      </c>
      <c r="E385" t="s">
        <v>493</v>
      </c>
      <c r="F385">
        <v>377</v>
      </c>
    </row>
    <row r="386" spans="1:6">
      <c r="A386" t="s">
        <v>502</v>
      </c>
      <c r="B386" s="1">
        <v>220.52758849088301</v>
      </c>
      <c r="C386" t="s">
        <v>12</v>
      </c>
      <c r="D386" t="s">
        <v>15</v>
      </c>
      <c r="E386" t="s">
        <v>493</v>
      </c>
      <c r="F386">
        <v>378</v>
      </c>
    </row>
    <row r="387" spans="1:6">
      <c r="A387" t="s">
        <v>503</v>
      </c>
      <c r="B387" s="1">
        <v>64.853913000677593</v>
      </c>
      <c r="C387" t="s">
        <v>7</v>
      </c>
      <c r="D387" t="s">
        <v>13</v>
      </c>
      <c r="E387" t="s">
        <v>504</v>
      </c>
      <c r="F387">
        <v>379</v>
      </c>
    </row>
    <row r="388" spans="1:6">
      <c r="A388" t="s">
        <v>506</v>
      </c>
      <c r="B388" s="1">
        <v>231.880515888009</v>
      </c>
      <c r="C388" t="s">
        <v>12</v>
      </c>
      <c r="D388" t="s">
        <v>13</v>
      </c>
      <c r="E388" t="s">
        <v>504</v>
      </c>
      <c r="F388">
        <v>380</v>
      </c>
    </row>
    <row r="389" spans="1:6">
      <c r="A389" t="s">
        <v>507</v>
      </c>
      <c r="B389" s="1">
        <v>113.241524583339</v>
      </c>
      <c r="C389" t="s">
        <v>12</v>
      </c>
      <c r="D389" t="s">
        <v>15</v>
      </c>
      <c r="E389" t="s">
        <v>508</v>
      </c>
      <c r="F389">
        <v>381</v>
      </c>
    </row>
    <row r="390" spans="1:6">
      <c r="A390" t="s">
        <v>510</v>
      </c>
      <c r="B390" s="1">
        <v>201.41529721180899</v>
      </c>
      <c r="C390" t="s">
        <v>7</v>
      </c>
      <c r="D390" t="s">
        <v>13</v>
      </c>
      <c r="E390" t="s">
        <v>114</v>
      </c>
      <c r="F390">
        <v>382</v>
      </c>
    </row>
    <row r="391" spans="1:6">
      <c r="A391" t="s">
        <v>511</v>
      </c>
      <c r="B391" s="1">
        <v>189.46229637236999</v>
      </c>
      <c r="C391" t="s">
        <v>7</v>
      </c>
      <c r="D391" t="s">
        <v>13</v>
      </c>
      <c r="E391" t="s">
        <v>114</v>
      </c>
      <c r="F391">
        <v>383</v>
      </c>
    </row>
    <row r="392" spans="1:6">
      <c r="A392" t="s">
        <v>512</v>
      </c>
      <c r="B392" s="1">
        <v>193.46417208249699</v>
      </c>
      <c r="C392" t="s">
        <v>7</v>
      </c>
      <c r="D392" t="s">
        <v>13</v>
      </c>
      <c r="E392" t="s">
        <v>114</v>
      </c>
      <c r="F392">
        <v>384</v>
      </c>
    </row>
    <row r="393" spans="1:6">
      <c r="A393" t="s">
        <v>513</v>
      </c>
      <c r="B393" s="1">
        <v>188.821673649041</v>
      </c>
      <c r="C393" t="s">
        <v>7</v>
      </c>
      <c r="D393" t="s">
        <v>13</v>
      </c>
      <c r="E393" t="s">
        <v>114</v>
      </c>
      <c r="F393">
        <v>385</v>
      </c>
    </row>
    <row r="394" spans="1:6">
      <c r="A394" t="s">
        <v>514</v>
      </c>
      <c r="B394" s="1">
        <v>195.771100938112</v>
      </c>
      <c r="C394" t="s">
        <v>7</v>
      </c>
      <c r="D394" t="s">
        <v>13</v>
      </c>
      <c r="E394" t="s">
        <v>114</v>
      </c>
      <c r="F394">
        <v>386</v>
      </c>
    </row>
    <row r="395" spans="1:6">
      <c r="A395" t="s">
        <v>515</v>
      </c>
      <c r="B395" s="1">
        <v>199.819453498375</v>
      </c>
      <c r="C395" t="s">
        <v>7</v>
      </c>
      <c r="D395" t="s">
        <v>13</v>
      </c>
      <c r="E395" t="s">
        <v>114</v>
      </c>
      <c r="F395">
        <v>387</v>
      </c>
    </row>
    <row r="396" spans="1:6">
      <c r="A396" t="s">
        <v>516</v>
      </c>
      <c r="B396" s="1">
        <v>193.75424176506399</v>
      </c>
      <c r="C396" t="s">
        <v>7</v>
      </c>
      <c r="D396" t="s">
        <v>13</v>
      </c>
      <c r="E396" t="s">
        <v>114</v>
      </c>
      <c r="F396">
        <v>388</v>
      </c>
    </row>
    <row r="397" spans="1:6">
      <c r="A397" t="s">
        <v>517</v>
      </c>
      <c r="B397" s="1">
        <v>191.88397053720001</v>
      </c>
      <c r="C397" t="s">
        <v>7</v>
      </c>
      <c r="D397" t="s">
        <v>13</v>
      </c>
      <c r="E397" t="s">
        <v>114</v>
      </c>
      <c r="F397">
        <v>389</v>
      </c>
    </row>
    <row r="398" spans="1:6">
      <c r="A398" t="s">
        <v>518</v>
      </c>
      <c r="B398" s="1">
        <v>189.22629278630501</v>
      </c>
      <c r="C398" t="s">
        <v>7</v>
      </c>
      <c r="D398" t="s">
        <v>13</v>
      </c>
      <c r="E398" t="s">
        <v>114</v>
      </c>
      <c r="F398">
        <v>390</v>
      </c>
    </row>
    <row r="399" spans="1:6">
      <c r="A399" t="s">
        <v>519</v>
      </c>
      <c r="B399" s="1">
        <v>196.11215165729499</v>
      </c>
      <c r="C399" t="s">
        <v>7</v>
      </c>
      <c r="D399" t="s">
        <v>13</v>
      </c>
      <c r="E399" t="s">
        <v>114</v>
      </c>
      <c r="F399">
        <v>391</v>
      </c>
    </row>
    <row r="400" spans="1:6">
      <c r="A400" t="s">
        <v>520</v>
      </c>
      <c r="B400" s="1">
        <v>201.12362361377399</v>
      </c>
      <c r="C400" t="s">
        <v>7</v>
      </c>
      <c r="D400" t="s">
        <v>13</v>
      </c>
      <c r="E400" t="s">
        <v>114</v>
      </c>
      <c r="F400">
        <v>392</v>
      </c>
    </row>
    <row r="401" spans="1:6">
      <c r="A401" t="s">
        <v>521</v>
      </c>
      <c r="B401" s="1">
        <v>246.72493450207699</v>
      </c>
      <c r="C401" t="s">
        <v>12</v>
      </c>
      <c r="D401" t="s">
        <v>13</v>
      </c>
      <c r="E401" t="s">
        <v>522</v>
      </c>
      <c r="F401">
        <v>393</v>
      </c>
    </row>
    <row r="402" spans="1:6">
      <c r="A402" t="s">
        <v>524</v>
      </c>
      <c r="B402" s="1">
        <v>297.562135790566</v>
      </c>
      <c r="C402" t="s">
        <v>12</v>
      </c>
      <c r="D402" t="s">
        <v>17</v>
      </c>
      <c r="E402" t="s">
        <v>522</v>
      </c>
      <c r="F402">
        <v>394</v>
      </c>
    </row>
    <row r="403" spans="1:6">
      <c r="A403" t="s">
        <v>525</v>
      </c>
      <c r="B403" s="1">
        <v>186.33184757422899</v>
      </c>
      <c r="C403" t="s">
        <v>7</v>
      </c>
      <c r="D403" t="s">
        <v>15</v>
      </c>
      <c r="E403" t="s">
        <v>522</v>
      </c>
      <c r="F403">
        <v>395</v>
      </c>
    </row>
    <row r="404" spans="1:6">
      <c r="A404" t="s">
        <v>526</v>
      </c>
      <c r="B404" s="1">
        <v>209.42194726921599</v>
      </c>
      <c r="C404" t="s">
        <v>7</v>
      </c>
      <c r="D404" t="s">
        <v>15</v>
      </c>
      <c r="E404" t="s">
        <v>522</v>
      </c>
      <c r="F404">
        <v>396</v>
      </c>
    </row>
    <row r="405" spans="1:6">
      <c r="A405" t="s">
        <v>527</v>
      </c>
      <c r="B405" s="1">
        <v>219.15104032973599</v>
      </c>
      <c r="C405" t="s">
        <v>7</v>
      </c>
      <c r="D405" t="s">
        <v>15</v>
      </c>
      <c r="E405" t="s">
        <v>522</v>
      </c>
      <c r="F405">
        <v>397</v>
      </c>
    </row>
    <row r="406" spans="1:6">
      <c r="A406" t="s">
        <v>528</v>
      </c>
      <c r="B406" s="1">
        <v>221.78992150318601</v>
      </c>
      <c r="C406" t="s">
        <v>7</v>
      </c>
      <c r="D406" t="s">
        <v>15</v>
      </c>
      <c r="E406" t="s">
        <v>522</v>
      </c>
      <c r="F406">
        <v>398</v>
      </c>
    </row>
    <row r="407" spans="1:6">
      <c r="A407" t="s">
        <v>529</v>
      </c>
      <c r="B407" s="1">
        <v>207.05484626347501</v>
      </c>
      <c r="C407" t="s">
        <v>7</v>
      </c>
      <c r="D407" t="s">
        <v>15</v>
      </c>
      <c r="E407" t="s">
        <v>522</v>
      </c>
      <c r="F407">
        <v>399</v>
      </c>
    </row>
    <row r="408" spans="1:6">
      <c r="A408" t="s">
        <v>530</v>
      </c>
      <c r="B408" s="1">
        <v>161.58844964037399</v>
      </c>
      <c r="C408" t="s">
        <v>7</v>
      </c>
      <c r="D408" t="s">
        <v>15</v>
      </c>
      <c r="E408" t="s">
        <v>522</v>
      </c>
      <c r="F408">
        <v>400</v>
      </c>
    </row>
    <row r="409" spans="1:6">
      <c r="A409" t="s">
        <v>531</v>
      </c>
      <c r="B409" s="1">
        <v>103.783103487888</v>
      </c>
      <c r="C409" t="s">
        <v>12</v>
      </c>
      <c r="D409" t="s">
        <v>15</v>
      </c>
      <c r="E409" t="s">
        <v>522</v>
      </c>
      <c r="F409">
        <v>401</v>
      </c>
    </row>
    <row r="410" spans="1:6">
      <c r="A410" t="s">
        <v>532</v>
      </c>
      <c r="B410" s="1">
        <v>227.566728114895</v>
      </c>
      <c r="C410" t="s">
        <v>7</v>
      </c>
      <c r="D410" t="s">
        <v>136</v>
      </c>
      <c r="E410" t="s">
        <v>90</v>
      </c>
      <c r="F410">
        <v>402</v>
      </c>
    </row>
    <row r="411" spans="1:6">
      <c r="A411" t="s">
        <v>533</v>
      </c>
      <c r="B411" s="1">
        <v>98.926952896192901</v>
      </c>
      <c r="C411" t="s">
        <v>7</v>
      </c>
      <c r="D411" t="s">
        <v>13</v>
      </c>
      <c r="E411" t="s">
        <v>534</v>
      </c>
      <c r="F411">
        <v>404</v>
      </c>
    </row>
    <row r="412" spans="1:6">
      <c r="A412" t="s">
        <v>533</v>
      </c>
      <c r="B412" s="1">
        <v>268.50095051184502</v>
      </c>
      <c r="C412" t="s">
        <v>7</v>
      </c>
      <c r="D412" t="s">
        <v>17</v>
      </c>
      <c r="E412" t="s">
        <v>204</v>
      </c>
      <c r="F412">
        <v>404</v>
      </c>
    </row>
    <row r="413" spans="1:6">
      <c r="A413" t="s">
        <v>533</v>
      </c>
      <c r="B413" s="1">
        <v>288.911289496758</v>
      </c>
      <c r="C413" t="s">
        <v>7</v>
      </c>
      <c r="D413" t="s">
        <v>17</v>
      </c>
      <c r="E413" t="s">
        <v>211</v>
      </c>
      <c r="F413">
        <v>404</v>
      </c>
    </row>
    <row r="414" spans="1:6">
      <c r="A414" t="s">
        <v>535</v>
      </c>
      <c r="B414" s="1">
        <v>302.47334014205597</v>
      </c>
      <c r="C414" t="s">
        <v>12</v>
      </c>
      <c r="D414" t="s">
        <v>15</v>
      </c>
      <c r="E414" t="s">
        <v>497</v>
      </c>
      <c r="F414">
        <v>406</v>
      </c>
    </row>
    <row r="415" spans="1:6">
      <c r="A415" t="s">
        <v>537</v>
      </c>
      <c r="B415" s="1">
        <v>188.17816086285501</v>
      </c>
      <c r="C415" t="s">
        <v>12</v>
      </c>
      <c r="D415" t="s">
        <v>15</v>
      </c>
      <c r="E415" t="s">
        <v>497</v>
      </c>
      <c r="F415">
        <v>407</v>
      </c>
    </row>
    <row r="416" spans="1:6">
      <c r="A416" t="s">
        <v>538</v>
      </c>
      <c r="B416" s="1">
        <v>277.59889398106202</v>
      </c>
      <c r="C416" t="s">
        <v>7</v>
      </c>
      <c r="D416" t="s">
        <v>15</v>
      </c>
      <c r="E416" t="s">
        <v>539</v>
      </c>
      <c r="F416">
        <v>408</v>
      </c>
    </row>
    <row r="417" spans="1:6">
      <c r="A417" t="s">
        <v>541</v>
      </c>
      <c r="B417" s="1">
        <v>242.53017415386799</v>
      </c>
      <c r="C417" t="s">
        <v>7</v>
      </c>
      <c r="D417" t="s">
        <v>15</v>
      </c>
      <c r="E417" t="s">
        <v>539</v>
      </c>
      <c r="F417">
        <v>409</v>
      </c>
    </row>
    <row r="418" spans="1:6">
      <c r="A418" t="s">
        <v>542</v>
      </c>
      <c r="B418" s="1">
        <v>279.336177080482</v>
      </c>
      <c r="C418" t="s">
        <v>7</v>
      </c>
      <c r="D418" t="s">
        <v>13</v>
      </c>
      <c r="E418" t="s">
        <v>539</v>
      </c>
      <c r="F418">
        <v>411</v>
      </c>
    </row>
    <row r="419" spans="1:6">
      <c r="A419" t="s">
        <v>543</v>
      </c>
      <c r="B419" s="1">
        <v>308.83617710041199</v>
      </c>
      <c r="C419" t="s">
        <v>7</v>
      </c>
      <c r="D419" t="s">
        <v>37</v>
      </c>
      <c r="E419" t="s">
        <v>277</v>
      </c>
      <c r="F419">
        <v>412</v>
      </c>
    </row>
    <row r="420" spans="1:6">
      <c r="A420" t="s">
        <v>544</v>
      </c>
      <c r="B420" s="1">
        <v>305.58449693606701</v>
      </c>
      <c r="C420" t="s">
        <v>12</v>
      </c>
      <c r="D420" t="s">
        <v>13</v>
      </c>
      <c r="E420" t="s">
        <v>545</v>
      </c>
      <c r="F420">
        <v>414</v>
      </c>
    </row>
    <row r="421" spans="1:6">
      <c r="A421" t="s">
        <v>547</v>
      </c>
      <c r="B421" s="1">
        <v>225.90180235072299</v>
      </c>
      <c r="C421" t="s">
        <v>7</v>
      </c>
      <c r="D421" t="s">
        <v>17</v>
      </c>
      <c r="E421" t="s">
        <v>548</v>
      </c>
      <c r="F421">
        <v>415</v>
      </c>
    </row>
    <row r="422" spans="1:6">
      <c r="A422" t="s">
        <v>550</v>
      </c>
      <c r="B422" s="1">
        <v>307.77925922934099</v>
      </c>
      <c r="C422" t="s">
        <v>7</v>
      </c>
      <c r="D422" t="s">
        <v>35</v>
      </c>
      <c r="E422" t="s">
        <v>80</v>
      </c>
      <c r="F422">
        <v>417</v>
      </c>
    </row>
    <row r="423" spans="1:6">
      <c r="A423" t="s">
        <v>551</v>
      </c>
      <c r="B423" s="1">
        <v>135.49322686626201</v>
      </c>
      <c r="C423" t="s">
        <v>7</v>
      </c>
      <c r="D423" t="s">
        <v>13</v>
      </c>
      <c r="E423" t="s">
        <v>548</v>
      </c>
      <c r="F423">
        <v>418</v>
      </c>
    </row>
    <row r="424" spans="1:6">
      <c r="A424" t="s">
        <v>552</v>
      </c>
      <c r="B424" s="1">
        <v>243.631448239321</v>
      </c>
      <c r="C424" t="s">
        <v>7</v>
      </c>
      <c r="D424" t="s">
        <v>17</v>
      </c>
      <c r="E424" t="s">
        <v>548</v>
      </c>
      <c r="F424">
        <v>419</v>
      </c>
    </row>
    <row r="425" spans="1:6">
      <c r="A425" t="s">
        <v>553</v>
      </c>
      <c r="B425" s="1">
        <v>290.86803734976797</v>
      </c>
      <c r="C425" t="s">
        <v>7</v>
      </c>
      <c r="D425" t="s">
        <v>35</v>
      </c>
      <c r="E425" t="s">
        <v>412</v>
      </c>
      <c r="F425">
        <v>420</v>
      </c>
    </row>
    <row r="426" spans="1:6">
      <c r="A426" t="s">
        <v>554</v>
      </c>
      <c r="B426" s="1">
        <v>65.494102366920899</v>
      </c>
      <c r="C426" t="s">
        <v>12</v>
      </c>
      <c r="D426" t="s">
        <v>17</v>
      </c>
      <c r="E426" t="s">
        <v>178</v>
      </c>
      <c r="F426">
        <v>421</v>
      </c>
    </row>
    <row r="427" spans="1:6">
      <c r="A427" t="s">
        <v>555</v>
      </c>
      <c r="B427" s="1">
        <v>228.85460098141701</v>
      </c>
      <c r="C427" t="s">
        <v>12</v>
      </c>
      <c r="D427" t="s">
        <v>13</v>
      </c>
      <c r="E427" t="s">
        <v>178</v>
      </c>
      <c r="F427">
        <v>422</v>
      </c>
    </row>
    <row r="428" spans="1:6">
      <c r="A428" t="s">
        <v>556</v>
      </c>
      <c r="B428" s="1">
        <v>68.873282581793205</v>
      </c>
      <c r="C428" t="s">
        <v>12</v>
      </c>
      <c r="D428" t="s">
        <v>17</v>
      </c>
      <c r="E428" t="s">
        <v>178</v>
      </c>
      <c r="F428">
        <v>423</v>
      </c>
    </row>
    <row r="429" spans="1:6">
      <c r="A429" t="s">
        <v>556</v>
      </c>
      <c r="B429" s="1">
        <v>241.31034226390199</v>
      </c>
      <c r="C429" t="s">
        <v>12</v>
      </c>
      <c r="D429" t="s">
        <v>13</v>
      </c>
      <c r="E429" t="s">
        <v>181</v>
      </c>
      <c r="F429">
        <v>423</v>
      </c>
    </row>
    <row r="430" spans="1:6">
      <c r="A430" t="s">
        <v>556</v>
      </c>
      <c r="B430" s="1">
        <v>249.42152301435499</v>
      </c>
      <c r="C430" t="s">
        <v>12</v>
      </c>
      <c r="D430" t="s">
        <v>13</v>
      </c>
      <c r="E430" t="s">
        <v>184</v>
      </c>
      <c r="F430">
        <v>423</v>
      </c>
    </row>
    <row r="431" spans="1:6">
      <c r="A431" t="s">
        <v>557</v>
      </c>
      <c r="B431" s="1">
        <v>115.631008049765</v>
      </c>
      <c r="C431" t="s">
        <v>7</v>
      </c>
      <c r="D431" t="s">
        <v>35</v>
      </c>
      <c r="E431" t="s">
        <v>229</v>
      </c>
      <c r="F431">
        <v>424</v>
      </c>
    </row>
    <row r="432" spans="1:6">
      <c r="A432" t="s">
        <v>558</v>
      </c>
      <c r="B432" s="1">
        <v>230.98292828560199</v>
      </c>
      <c r="C432" t="s">
        <v>559</v>
      </c>
      <c r="D432" t="s">
        <v>13</v>
      </c>
      <c r="E432" t="s">
        <v>101</v>
      </c>
      <c r="F432">
        <v>425</v>
      </c>
    </row>
    <row r="433" spans="1:6">
      <c r="A433" t="s">
        <v>560</v>
      </c>
      <c r="B433" s="1">
        <v>195.178416797898</v>
      </c>
      <c r="C433" t="s">
        <v>7</v>
      </c>
      <c r="D433" t="s">
        <v>13</v>
      </c>
      <c r="E433" t="s">
        <v>264</v>
      </c>
      <c r="F433">
        <v>427</v>
      </c>
    </row>
    <row r="434" spans="1:6">
      <c r="A434" t="s">
        <v>561</v>
      </c>
      <c r="B434" s="1">
        <v>200.96135944218801</v>
      </c>
      <c r="C434" t="s">
        <v>12</v>
      </c>
      <c r="D434" t="s">
        <v>35</v>
      </c>
      <c r="E434" t="s">
        <v>114</v>
      </c>
      <c r="F434">
        <v>428</v>
      </c>
    </row>
    <row r="435" spans="1:6">
      <c r="A435" t="s">
        <v>562</v>
      </c>
      <c r="B435" s="1">
        <v>300.21410755629898</v>
      </c>
      <c r="C435" t="s">
        <v>12</v>
      </c>
      <c r="D435" t="s">
        <v>15</v>
      </c>
      <c r="E435" t="s">
        <v>207</v>
      </c>
      <c r="F435">
        <v>429</v>
      </c>
    </row>
    <row r="436" spans="1:6">
      <c r="A436" t="s">
        <v>563</v>
      </c>
      <c r="B436" s="1">
        <v>106.251768174619</v>
      </c>
      <c r="C436" t="s">
        <v>12</v>
      </c>
      <c r="D436" t="s">
        <v>17</v>
      </c>
      <c r="E436" t="s">
        <v>204</v>
      </c>
      <c r="F436">
        <v>430</v>
      </c>
    </row>
    <row r="437" spans="1:6">
      <c r="A437" t="s">
        <v>563</v>
      </c>
      <c r="B437" s="1">
        <v>249.614052956915</v>
      </c>
      <c r="C437" t="s">
        <v>12</v>
      </c>
      <c r="D437" t="s">
        <v>13</v>
      </c>
      <c r="E437" t="s">
        <v>534</v>
      </c>
      <c r="F437">
        <v>430</v>
      </c>
    </row>
    <row r="438" spans="1:6">
      <c r="A438" t="s">
        <v>563</v>
      </c>
      <c r="B438" s="1">
        <v>270.42925654138298</v>
      </c>
      <c r="C438" t="s">
        <v>12</v>
      </c>
      <c r="D438" t="s">
        <v>13</v>
      </c>
      <c r="E438" t="s">
        <v>211</v>
      </c>
      <c r="F438">
        <v>430</v>
      </c>
    </row>
    <row r="439" spans="1:6">
      <c r="A439" t="s">
        <v>564</v>
      </c>
      <c r="B439" s="1">
        <v>144.83457078004199</v>
      </c>
      <c r="C439" t="s">
        <v>12</v>
      </c>
      <c r="D439" t="s">
        <v>17</v>
      </c>
      <c r="E439" t="s">
        <v>204</v>
      </c>
      <c r="F439">
        <v>431</v>
      </c>
    </row>
    <row r="440" spans="1:6">
      <c r="A440" t="s">
        <v>565</v>
      </c>
      <c r="B440" s="1">
        <v>94.467551051185694</v>
      </c>
      <c r="C440" t="s">
        <v>12</v>
      </c>
      <c r="D440" t="s">
        <v>35</v>
      </c>
      <c r="E440" t="s">
        <v>229</v>
      </c>
      <c r="F440">
        <v>432</v>
      </c>
    </row>
    <row r="441" spans="1:6">
      <c r="A441" t="s">
        <v>566</v>
      </c>
      <c r="B441" s="1">
        <v>254.88654986671901</v>
      </c>
      <c r="C441" t="s">
        <v>12</v>
      </c>
      <c r="D441" t="s">
        <v>15</v>
      </c>
      <c r="E441" t="s">
        <v>284</v>
      </c>
      <c r="F441">
        <v>433</v>
      </c>
    </row>
    <row r="442" spans="1:6">
      <c r="A442" t="s">
        <v>567</v>
      </c>
      <c r="B442" s="1">
        <v>198.407617182536</v>
      </c>
      <c r="C442" t="s">
        <v>7</v>
      </c>
      <c r="D442" t="s">
        <v>13</v>
      </c>
      <c r="E442" t="s">
        <v>277</v>
      </c>
      <c r="F442">
        <v>434</v>
      </c>
    </row>
    <row r="443" spans="1:6">
      <c r="A443" t="s">
        <v>568</v>
      </c>
      <c r="B443" s="1">
        <v>183.88837108180601</v>
      </c>
      <c r="C443" t="s">
        <v>12</v>
      </c>
      <c r="D443" t="s">
        <v>13</v>
      </c>
      <c r="E443" t="s">
        <v>504</v>
      </c>
      <c r="F443">
        <v>435</v>
      </c>
    </row>
    <row r="444" spans="1:6">
      <c r="A444" t="s">
        <v>569</v>
      </c>
      <c r="B444" s="1">
        <v>182.24433165244099</v>
      </c>
      <c r="C444" t="s">
        <v>7</v>
      </c>
      <c r="D444" t="s">
        <v>35</v>
      </c>
      <c r="E444" t="s">
        <v>254</v>
      </c>
      <c r="F444">
        <v>436</v>
      </c>
    </row>
    <row r="445" spans="1:6">
      <c r="A445" t="s">
        <v>570</v>
      </c>
      <c r="B445" s="1">
        <v>114.963828331575</v>
      </c>
      <c r="C445" t="s">
        <v>7</v>
      </c>
      <c r="D445" t="s">
        <v>35</v>
      </c>
      <c r="E445" t="s">
        <v>254</v>
      </c>
      <c r="F445">
        <v>437</v>
      </c>
    </row>
    <row r="446" spans="1:6">
      <c r="A446" t="s">
        <v>571</v>
      </c>
      <c r="B446" s="1">
        <v>215.081807410648</v>
      </c>
      <c r="C446" t="s">
        <v>7</v>
      </c>
      <c r="D446" t="s">
        <v>17</v>
      </c>
      <c r="E446" t="s">
        <v>114</v>
      </c>
      <c r="F446">
        <v>438</v>
      </c>
    </row>
    <row r="447" spans="1:6">
      <c r="A447" t="s">
        <v>572</v>
      </c>
      <c r="B447" s="1">
        <v>238.444718611356</v>
      </c>
      <c r="C447" t="s">
        <v>7</v>
      </c>
      <c r="D447" t="s">
        <v>17</v>
      </c>
      <c r="E447" t="s">
        <v>215</v>
      </c>
      <c r="F447">
        <v>439</v>
      </c>
    </row>
    <row r="448" spans="1:6">
      <c r="A448" t="s">
        <v>573</v>
      </c>
      <c r="B448" s="1">
        <v>63.661392259687801</v>
      </c>
      <c r="C448" t="s">
        <v>12</v>
      </c>
      <c r="D448" t="s">
        <v>13</v>
      </c>
      <c r="E448" t="s">
        <v>284</v>
      </c>
      <c r="F448">
        <v>440</v>
      </c>
    </row>
    <row r="449" spans="1:6">
      <c r="A449" t="s">
        <v>574</v>
      </c>
      <c r="B449" s="1">
        <v>212.58481080874799</v>
      </c>
      <c r="C449" t="s">
        <v>7</v>
      </c>
      <c r="D449" t="s">
        <v>35</v>
      </c>
      <c r="E449" t="s">
        <v>575</v>
      </c>
      <c r="F449">
        <v>441</v>
      </c>
    </row>
    <row r="450" spans="1:6">
      <c r="A450" t="s">
        <v>577</v>
      </c>
      <c r="B450" s="1">
        <v>211.365211184922</v>
      </c>
      <c r="C450" t="s">
        <v>7</v>
      </c>
      <c r="D450" t="s">
        <v>35</v>
      </c>
      <c r="E450" t="s">
        <v>575</v>
      </c>
      <c r="F450">
        <v>442</v>
      </c>
    </row>
    <row r="451" spans="1:6">
      <c r="A451" t="s">
        <v>578</v>
      </c>
      <c r="B451" s="1">
        <v>211.168940153926</v>
      </c>
      <c r="C451" t="s">
        <v>7</v>
      </c>
      <c r="D451" t="s">
        <v>35</v>
      </c>
      <c r="E451" t="s">
        <v>575</v>
      </c>
      <c r="F451">
        <v>443</v>
      </c>
    </row>
    <row r="452" spans="1:6">
      <c r="A452" t="s">
        <v>579</v>
      </c>
      <c r="B452" s="1">
        <v>210.97110441333399</v>
      </c>
      <c r="C452" t="s">
        <v>7</v>
      </c>
      <c r="D452" t="s">
        <v>35</v>
      </c>
      <c r="E452" t="s">
        <v>575</v>
      </c>
      <c r="F452">
        <v>444</v>
      </c>
    </row>
    <row r="453" spans="1:6">
      <c r="A453" t="s">
        <v>580</v>
      </c>
      <c r="B453" s="1">
        <v>211.60641406652101</v>
      </c>
      <c r="C453" t="s">
        <v>7</v>
      </c>
      <c r="D453" t="s">
        <v>35</v>
      </c>
      <c r="E453" t="s">
        <v>575</v>
      </c>
      <c r="F453">
        <v>445</v>
      </c>
    </row>
    <row r="454" spans="1:6">
      <c r="A454" t="s">
        <v>581</v>
      </c>
      <c r="B454" s="1">
        <v>243.41326741108799</v>
      </c>
      <c r="C454" t="s">
        <v>7</v>
      </c>
      <c r="D454" t="s">
        <v>35</v>
      </c>
      <c r="E454" t="s">
        <v>582</v>
      </c>
      <c r="F454">
        <v>446</v>
      </c>
    </row>
    <row r="455" spans="1:6">
      <c r="A455" t="s">
        <v>581</v>
      </c>
      <c r="B455" s="1">
        <v>243.47219845501499</v>
      </c>
      <c r="C455" t="s">
        <v>7</v>
      </c>
      <c r="D455" t="s">
        <v>35</v>
      </c>
      <c r="E455" t="s">
        <v>575</v>
      </c>
      <c r="F455">
        <v>446</v>
      </c>
    </row>
    <row r="456" spans="1:6">
      <c r="A456" t="s">
        <v>581</v>
      </c>
      <c r="B456" s="1">
        <v>243.47219845501499</v>
      </c>
      <c r="C456" t="s">
        <v>7</v>
      </c>
      <c r="D456" t="s">
        <v>35</v>
      </c>
      <c r="E456" t="s">
        <v>583</v>
      </c>
      <c r="F456">
        <v>446</v>
      </c>
    </row>
    <row r="457" spans="1:6">
      <c r="A457" t="s">
        <v>584</v>
      </c>
      <c r="B457" s="1">
        <v>243.23004334376401</v>
      </c>
      <c r="C457" t="s">
        <v>7</v>
      </c>
      <c r="D457" t="s">
        <v>35</v>
      </c>
      <c r="E457" t="s">
        <v>582</v>
      </c>
      <c r="F457">
        <v>447</v>
      </c>
    </row>
    <row r="458" spans="1:6">
      <c r="A458" t="s">
        <v>584</v>
      </c>
      <c r="B458" s="1">
        <v>245.036491373888</v>
      </c>
      <c r="C458" t="s">
        <v>7</v>
      </c>
      <c r="D458" t="s">
        <v>35</v>
      </c>
      <c r="E458" t="s">
        <v>575</v>
      </c>
      <c r="F458">
        <v>447</v>
      </c>
    </row>
    <row r="459" spans="1:6">
      <c r="A459" t="s">
        <v>584</v>
      </c>
      <c r="B459" s="1">
        <v>245.036491373888</v>
      </c>
      <c r="C459" t="s">
        <v>7</v>
      </c>
      <c r="D459" t="s">
        <v>35</v>
      </c>
      <c r="E459" t="s">
        <v>583</v>
      </c>
      <c r="F459">
        <v>447</v>
      </c>
    </row>
    <row r="460" spans="1:6">
      <c r="A460" t="s">
        <v>585</v>
      </c>
      <c r="B460" s="1">
        <v>242.33121462071099</v>
      </c>
      <c r="C460" t="s">
        <v>7</v>
      </c>
      <c r="D460" t="s">
        <v>35</v>
      </c>
      <c r="E460" t="s">
        <v>582</v>
      </c>
      <c r="F460">
        <v>448</v>
      </c>
    </row>
    <row r="461" spans="1:6">
      <c r="A461" t="s">
        <v>585</v>
      </c>
      <c r="B461" s="1">
        <v>266.76206695061802</v>
      </c>
      <c r="C461" t="s">
        <v>7</v>
      </c>
      <c r="D461" t="s">
        <v>52</v>
      </c>
      <c r="E461" t="s">
        <v>575</v>
      </c>
      <c r="F461">
        <v>448</v>
      </c>
    </row>
    <row r="462" spans="1:6">
      <c r="A462" t="s">
        <v>585</v>
      </c>
      <c r="B462" s="1">
        <v>266.76206695061802</v>
      </c>
      <c r="C462" t="s">
        <v>7</v>
      </c>
      <c r="D462" t="s">
        <v>52</v>
      </c>
      <c r="E462" t="s">
        <v>583</v>
      </c>
      <c r="F462">
        <v>448</v>
      </c>
    </row>
    <row r="463" spans="1:6">
      <c r="A463" t="s">
        <v>586</v>
      </c>
      <c r="B463" s="1">
        <v>250.38104694998501</v>
      </c>
      <c r="C463" t="s">
        <v>7</v>
      </c>
      <c r="D463" t="s">
        <v>35</v>
      </c>
      <c r="E463" t="s">
        <v>582</v>
      </c>
      <c r="F463">
        <v>449</v>
      </c>
    </row>
    <row r="464" spans="1:6">
      <c r="A464" t="s">
        <v>588</v>
      </c>
      <c r="B464" s="1">
        <v>249.81951484029901</v>
      </c>
      <c r="C464" t="s">
        <v>7</v>
      </c>
      <c r="D464" t="s">
        <v>35</v>
      </c>
      <c r="E464" t="s">
        <v>582</v>
      </c>
      <c r="F464">
        <v>450</v>
      </c>
    </row>
    <row r="465" spans="1:6">
      <c r="A465" t="s">
        <v>589</v>
      </c>
      <c r="B465" s="1">
        <v>250.07318132998799</v>
      </c>
      <c r="C465" t="s">
        <v>7</v>
      </c>
      <c r="D465" t="s">
        <v>35</v>
      </c>
      <c r="E465" t="s">
        <v>582</v>
      </c>
      <c r="F465">
        <v>451</v>
      </c>
    </row>
    <row r="466" spans="1:6">
      <c r="A466" t="s">
        <v>590</v>
      </c>
      <c r="B466" s="1">
        <v>250.43496091666799</v>
      </c>
      <c r="C466" t="s">
        <v>7</v>
      </c>
      <c r="D466" t="s">
        <v>35</v>
      </c>
      <c r="E466" t="s">
        <v>582</v>
      </c>
      <c r="F466">
        <v>452</v>
      </c>
    </row>
    <row r="467" spans="1:6">
      <c r="A467" t="s">
        <v>591</v>
      </c>
      <c r="B467" s="1">
        <v>251.61284793624901</v>
      </c>
      <c r="C467" t="s">
        <v>7</v>
      </c>
      <c r="D467" t="s">
        <v>35</v>
      </c>
      <c r="E467" t="s">
        <v>582</v>
      </c>
      <c r="F467">
        <v>453</v>
      </c>
    </row>
    <row r="468" spans="1:6">
      <c r="A468" t="s">
        <v>592</v>
      </c>
      <c r="B468" s="1">
        <v>248.17264915626001</v>
      </c>
      <c r="C468" t="s">
        <v>7</v>
      </c>
      <c r="D468" t="s">
        <v>35</v>
      </c>
      <c r="E468" t="s">
        <v>582</v>
      </c>
      <c r="F468">
        <v>454</v>
      </c>
    </row>
    <row r="469" spans="1:6">
      <c r="A469" t="s">
        <v>593</v>
      </c>
      <c r="B469" s="1">
        <v>307.54452250882701</v>
      </c>
      <c r="C469" t="s">
        <v>7</v>
      </c>
      <c r="D469" t="s">
        <v>13</v>
      </c>
      <c r="E469" t="s">
        <v>31</v>
      </c>
      <c r="F469">
        <v>455</v>
      </c>
    </row>
    <row r="470" spans="1:6">
      <c r="A470" t="s">
        <v>594</v>
      </c>
      <c r="B470" s="1">
        <v>248.462435464604</v>
      </c>
      <c r="C470" t="s">
        <v>7</v>
      </c>
      <c r="D470" t="s">
        <v>35</v>
      </c>
      <c r="E470" t="s">
        <v>582</v>
      </c>
      <c r="F470">
        <v>456</v>
      </c>
    </row>
    <row r="471" spans="1:6">
      <c r="A471" t="s">
        <v>595</v>
      </c>
      <c r="B471" s="1">
        <v>243.750145837106</v>
      </c>
      <c r="C471" t="s">
        <v>7</v>
      </c>
      <c r="D471" t="s">
        <v>35</v>
      </c>
      <c r="E471" t="s">
        <v>575</v>
      </c>
      <c r="F471">
        <v>457</v>
      </c>
    </row>
    <row r="472" spans="1:6">
      <c r="A472" t="s">
        <v>595</v>
      </c>
      <c r="B472" s="1">
        <v>244.55414688237099</v>
      </c>
      <c r="C472" t="s">
        <v>7</v>
      </c>
      <c r="D472" t="s">
        <v>35</v>
      </c>
      <c r="E472" t="s">
        <v>582</v>
      </c>
      <c r="F472">
        <v>457</v>
      </c>
    </row>
    <row r="473" spans="1:6">
      <c r="A473" t="s">
        <v>595</v>
      </c>
      <c r="B473" s="1">
        <v>244.55414688237099</v>
      </c>
      <c r="C473" t="s">
        <v>7</v>
      </c>
      <c r="D473" t="s">
        <v>35</v>
      </c>
      <c r="E473" t="s">
        <v>583</v>
      </c>
      <c r="F473">
        <v>457</v>
      </c>
    </row>
    <row r="474" spans="1:6">
      <c r="A474" t="s">
        <v>596</v>
      </c>
      <c r="B474" s="1">
        <v>247.69950674159799</v>
      </c>
      <c r="C474" t="s">
        <v>7</v>
      </c>
      <c r="D474" t="s">
        <v>35</v>
      </c>
      <c r="E474" t="s">
        <v>575</v>
      </c>
      <c r="F474">
        <v>458</v>
      </c>
    </row>
    <row r="475" spans="1:6">
      <c r="A475" t="s">
        <v>597</v>
      </c>
      <c r="B475" s="1">
        <v>251.668959618038</v>
      </c>
      <c r="C475" t="s">
        <v>7</v>
      </c>
      <c r="D475" t="s">
        <v>35</v>
      </c>
      <c r="E475" t="s">
        <v>575</v>
      </c>
      <c r="F475">
        <v>459</v>
      </c>
    </row>
    <row r="476" spans="1:6">
      <c r="A476" t="s">
        <v>598</v>
      </c>
      <c r="B476" s="1">
        <v>213.63098168296901</v>
      </c>
      <c r="C476" t="s">
        <v>7</v>
      </c>
      <c r="D476" t="s">
        <v>35</v>
      </c>
      <c r="E476" t="s">
        <v>575</v>
      </c>
      <c r="F476">
        <v>460</v>
      </c>
    </row>
    <row r="477" spans="1:6">
      <c r="A477" t="s">
        <v>599</v>
      </c>
      <c r="B477" s="1">
        <v>176.758385249816</v>
      </c>
      <c r="C477" t="s">
        <v>7</v>
      </c>
      <c r="D477" t="s">
        <v>52</v>
      </c>
      <c r="E477" t="s">
        <v>53</v>
      </c>
      <c r="F477">
        <v>461</v>
      </c>
    </row>
    <row r="478" spans="1:6">
      <c r="A478" t="s">
        <v>600</v>
      </c>
      <c r="B478" s="1">
        <v>207.40495187736701</v>
      </c>
      <c r="C478" t="s">
        <v>12</v>
      </c>
      <c r="D478" t="s">
        <v>52</v>
      </c>
      <c r="E478" t="s">
        <v>53</v>
      </c>
      <c r="F478">
        <v>462</v>
      </c>
    </row>
    <row r="479" spans="1:6">
      <c r="A479" t="s">
        <v>601</v>
      </c>
      <c r="B479" s="1">
        <v>302.49469183812698</v>
      </c>
      <c r="C479" t="s">
        <v>7</v>
      </c>
      <c r="D479" t="s">
        <v>35</v>
      </c>
      <c r="E479" t="s">
        <v>80</v>
      </c>
      <c r="F479">
        <v>463</v>
      </c>
    </row>
    <row r="480" spans="1:6">
      <c r="A480" t="s">
        <v>602</v>
      </c>
      <c r="B480" s="1">
        <v>179.16409931810301</v>
      </c>
      <c r="C480" t="s">
        <v>7</v>
      </c>
      <c r="D480" t="s">
        <v>17</v>
      </c>
      <c r="E480" t="s">
        <v>71</v>
      </c>
      <c r="F480">
        <v>464</v>
      </c>
    </row>
    <row r="481" spans="1:6">
      <c r="A481" t="s">
        <v>603</v>
      </c>
      <c r="B481" s="1">
        <v>184.74972604417201</v>
      </c>
      <c r="C481" t="s">
        <v>12</v>
      </c>
      <c r="D481" t="s">
        <v>13</v>
      </c>
      <c r="E481" t="s">
        <v>221</v>
      </c>
      <c r="F481">
        <v>465</v>
      </c>
    </row>
    <row r="482" spans="1:6">
      <c r="A482" t="s">
        <v>605</v>
      </c>
      <c r="B482" s="1">
        <v>112.627831069801</v>
      </c>
      <c r="C482" t="s">
        <v>12</v>
      </c>
      <c r="D482" t="s">
        <v>17</v>
      </c>
      <c r="E482" t="s">
        <v>165</v>
      </c>
      <c r="F482">
        <v>466</v>
      </c>
    </row>
    <row r="483" spans="1:6">
      <c r="A483" t="s">
        <v>606</v>
      </c>
      <c r="B483" s="1">
        <v>168.305567614891</v>
      </c>
      <c r="C483" t="s">
        <v>12</v>
      </c>
      <c r="D483" t="s">
        <v>17</v>
      </c>
      <c r="E483" t="s">
        <v>123</v>
      </c>
      <c r="F483">
        <v>467</v>
      </c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E780E-9724-49D2-B38B-CDDDEB9617BC}">
  <dimension ref="A1:I483"/>
  <sheetViews>
    <sheetView workbookViewId="0">
      <selection activeCell="P2" sqref="P2:P511"/>
    </sheetView>
  </sheetViews>
  <sheetFormatPr defaultRowHeight="15"/>
  <cols>
    <col min="1" max="1" width="7.5703125" bestFit="1" customWidth="1"/>
    <col min="2" max="2" width="6.7109375" bestFit="1" customWidth="1"/>
    <col min="3" max="3" width="48.85546875" customWidth="1"/>
    <col min="4" max="4" width="9.140625" style="12"/>
    <col min="6" max="6" width="34.7109375" customWidth="1"/>
    <col min="7" max="7" width="22.140625" bestFit="1" customWidth="1"/>
    <col min="8" max="8" width="46.28515625" bestFit="1" customWidth="1"/>
    <col min="9" max="9" width="255.7109375" bestFit="1" customWidth="1"/>
  </cols>
  <sheetData>
    <row r="1" spans="1:9">
      <c r="A1" t="s">
        <v>644</v>
      </c>
      <c r="B1" t="s">
        <v>788</v>
      </c>
      <c r="C1" t="s">
        <v>789</v>
      </c>
      <c r="F1" t="s">
        <v>789</v>
      </c>
      <c r="G1" t="s">
        <v>790</v>
      </c>
      <c r="H1" t="s">
        <v>791</v>
      </c>
      <c r="I1" t="s">
        <v>792</v>
      </c>
    </row>
    <row r="2" spans="1:9">
      <c r="A2">
        <v>292</v>
      </c>
      <c r="B2" t="s">
        <v>6</v>
      </c>
      <c r="C2" t="s">
        <v>10</v>
      </c>
      <c r="D2" s="2" t="s">
        <v>6</v>
      </c>
      <c r="F2" t="s">
        <v>793</v>
      </c>
      <c r="G2" t="str">
        <f>"&lt;t&gt;&lt;s&gt;"&amp;SUBSTITUTE(F2,", ","&lt;/s&gt;&lt;s&gt;")&amp;"&lt;/s&gt;&lt;/t&gt;"</f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2" t="str">
        <f>_xlfn.TEXTJOIN(", ",TRUE,_xlfn._xlws.SORT(_xlfn.FILTERXML(G2,"//s"),,1))</f>
        <v>11, 13, 20, 22, 26, 37, 49, 55, 56, 57, 92, 328, 333, 343</v>
      </c>
      <c r="I2" t="s">
        <v>10</v>
      </c>
    </row>
    <row r="3" spans="1:9">
      <c r="A3">
        <v>293</v>
      </c>
      <c r="B3" t="s">
        <v>11</v>
      </c>
      <c r="C3" t="s">
        <v>10</v>
      </c>
      <c r="D3" s="3" t="s">
        <v>11</v>
      </c>
      <c r="F3" t="s">
        <v>793</v>
      </c>
      <c r="G3" t="str">
        <f t="shared" ref="G3:G66" si="0">"&lt;t&gt;&lt;s&gt;"&amp;SUBSTITUTE(F3,", ","&lt;/s&gt;&lt;s&gt;")&amp;"&lt;/s&gt;&lt;/t&gt;"</f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3" t="str">
        <f t="shared" ref="H3:H66" si="1">_xlfn.TEXTJOIN(", ",TRUE,_xlfn._xlws.SORT(_xlfn.FILTERXML(G3,"//s"),,1))</f>
        <v>11, 13, 20, 22, 26, 37, 49, 55, 56, 57, 92, 328, 333, 343</v>
      </c>
      <c r="I3" t="s">
        <v>10</v>
      </c>
    </row>
    <row r="4" spans="1:9">
      <c r="A4">
        <v>294</v>
      </c>
      <c r="B4" t="s">
        <v>14</v>
      </c>
      <c r="C4" t="s">
        <v>10</v>
      </c>
      <c r="D4" s="2" t="s">
        <v>14</v>
      </c>
      <c r="F4" t="s">
        <v>793</v>
      </c>
      <c r="G4" t="str">
        <f t="shared" si="0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4" t="str">
        <f t="shared" si="1"/>
        <v>11, 13, 20, 22, 26, 37, 49, 55, 56, 57, 92, 328, 333, 343</v>
      </c>
      <c r="I4" t="s">
        <v>10</v>
      </c>
    </row>
    <row r="5" spans="1:9">
      <c r="A5">
        <v>295</v>
      </c>
      <c r="B5" t="s">
        <v>16</v>
      </c>
      <c r="C5" t="s">
        <v>10</v>
      </c>
      <c r="D5" s="3" t="s">
        <v>16</v>
      </c>
      <c r="F5" t="s">
        <v>793</v>
      </c>
      <c r="G5" t="str">
        <f t="shared" si="0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5" t="str">
        <f t="shared" si="1"/>
        <v>11, 13, 20, 22, 26, 37, 49, 55, 56, 57, 92, 328, 333, 343</v>
      </c>
      <c r="I5" t="s">
        <v>10</v>
      </c>
    </row>
    <row r="6" spans="1:9">
      <c r="A6">
        <v>296</v>
      </c>
      <c r="B6" t="s">
        <v>18</v>
      </c>
      <c r="C6" t="s">
        <v>10</v>
      </c>
      <c r="D6" s="2" t="s">
        <v>18</v>
      </c>
      <c r="F6" t="s">
        <v>793</v>
      </c>
      <c r="G6" t="str">
        <f t="shared" si="0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6" t="str">
        <f t="shared" si="1"/>
        <v>11, 13, 20, 22, 26, 37, 49, 55, 56, 57, 92, 328, 333, 343</v>
      </c>
      <c r="I6" t="s">
        <v>10</v>
      </c>
    </row>
    <row r="7" spans="1:9">
      <c r="A7">
        <v>297</v>
      </c>
      <c r="B7" t="s">
        <v>19</v>
      </c>
      <c r="C7" t="s">
        <v>10</v>
      </c>
      <c r="D7" s="3" t="s">
        <v>19</v>
      </c>
      <c r="F7" t="s">
        <v>793</v>
      </c>
      <c r="G7" t="str">
        <f t="shared" si="0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7" t="str">
        <f t="shared" si="1"/>
        <v>11, 13, 20, 22, 26, 37, 49, 55, 56, 57, 92, 328, 333, 343</v>
      </c>
      <c r="I7" t="s">
        <v>10</v>
      </c>
    </row>
    <row r="8" spans="1:9">
      <c r="A8">
        <v>298</v>
      </c>
      <c r="B8" t="s">
        <v>20</v>
      </c>
      <c r="C8" t="s">
        <v>10</v>
      </c>
      <c r="D8" s="2" t="s">
        <v>20</v>
      </c>
      <c r="F8" t="s">
        <v>793</v>
      </c>
      <c r="G8" t="str">
        <f t="shared" si="0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8" t="str">
        <f t="shared" si="1"/>
        <v>11, 13, 20, 22, 26, 37, 49, 55, 56, 57, 92, 328, 333, 343</v>
      </c>
      <c r="I8" t="s">
        <v>10</v>
      </c>
    </row>
    <row r="9" spans="1:9">
      <c r="A9">
        <v>299</v>
      </c>
      <c r="B9" t="s">
        <v>21</v>
      </c>
      <c r="C9" t="s">
        <v>10</v>
      </c>
      <c r="D9" s="3" t="s">
        <v>21</v>
      </c>
      <c r="F9" t="s">
        <v>793</v>
      </c>
      <c r="G9" t="str">
        <f t="shared" si="0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9" t="str">
        <f t="shared" si="1"/>
        <v>11, 13, 20, 22, 26, 37, 49, 55, 56, 57, 92, 328, 333, 343</v>
      </c>
      <c r="I9" t="s">
        <v>10</v>
      </c>
    </row>
    <row r="10" spans="1:9">
      <c r="A10">
        <v>300</v>
      </c>
      <c r="B10" t="s">
        <v>22</v>
      </c>
      <c r="C10" t="s">
        <v>24</v>
      </c>
      <c r="D10" s="2" t="s">
        <v>22</v>
      </c>
      <c r="F10" t="s">
        <v>794</v>
      </c>
      <c r="G10" t="str">
        <f t="shared" si="0"/>
        <v>&lt;t&gt;&lt;s&gt;328&lt;/s&gt;&lt;s&gt;412&lt;/s&gt;&lt;s&gt;343&lt;/s&gt;&lt;/t&gt;</v>
      </c>
      <c r="H10" t="str">
        <f t="shared" si="1"/>
        <v>328, 343, 412</v>
      </c>
      <c r="I10" t="s">
        <v>24</v>
      </c>
    </row>
    <row r="11" spans="1:9">
      <c r="A11">
        <v>301</v>
      </c>
      <c r="B11" t="s">
        <v>25</v>
      </c>
      <c r="C11" t="s">
        <v>24</v>
      </c>
      <c r="D11" s="3" t="s">
        <v>25</v>
      </c>
      <c r="F11" t="s">
        <v>794</v>
      </c>
      <c r="G11" t="str">
        <f t="shared" si="0"/>
        <v>&lt;t&gt;&lt;s&gt;328&lt;/s&gt;&lt;s&gt;412&lt;/s&gt;&lt;s&gt;343&lt;/s&gt;&lt;/t&gt;</v>
      </c>
      <c r="H11" t="str">
        <f t="shared" si="1"/>
        <v>328, 343, 412</v>
      </c>
      <c r="I11" t="s">
        <v>24</v>
      </c>
    </row>
    <row r="12" spans="1:9">
      <c r="A12">
        <v>302</v>
      </c>
      <c r="B12" t="s">
        <v>26</v>
      </c>
      <c r="C12" t="s">
        <v>28</v>
      </c>
      <c r="D12" s="2" t="s">
        <v>26</v>
      </c>
      <c r="F12" t="s">
        <v>795</v>
      </c>
      <c r="G12" t="str">
        <f t="shared" si="0"/>
        <v>&lt;t&gt;&lt;s&gt;259&lt;/s&gt;&lt;s&gt;168&lt;/s&gt;&lt;s&gt;74&lt;/s&gt;&lt;s&gt;11&lt;/s&gt;&lt;s&gt;13&lt;/s&gt;&lt;s&gt;141&lt;/s&gt;&lt;s&gt;333&lt;/s&gt;&lt;s&gt;49&lt;/s&gt;&lt;s&gt;17&lt;/s&gt;&lt;s&gt;19&lt;/s&gt;&lt;s&gt;22&lt;/s&gt;&lt;s&gt;56&lt;/s&gt;&lt;s&gt;25&lt;/s&gt;&lt;s&gt;26&lt;/s&gt;&lt;s&gt;63&lt;/s&gt;&lt;/t&gt;</v>
      </c>
      <c r="H12" t="str">
        <f t="shared" si="1"/>
        <v>11, 13, 17, 19, 22, 25, 26, 49, 56, 63, 74, 141, 168, 259, 333</v>
      </c>
      <c r="I12" t="s">
        <v>28</v>
      </c>
    </row>
    <row r="13" spans="1:9">
      <c r="A13">
        <v>303</v>
      </c>
      <c r="B13" t="s">
        <v>29</v>
      </c>
      <c r="C13" t="s">
        <v>28</v>
      </c>
      <c r="D13" s="3" t="s">
        <v>29</v>
      </c>
      <c r="F13" t="s">
        <v>795</v>
      </c>
      <c r="G13" t="str">
        <f t="shared" si="0"/>
        <v>&lt;t&gt;&lt;s&gt;259&lt;/s&gt;&lt;s&gt;168&lt;/s&gt;&lt;s&gt;74&lt;/s&gt;&lt;s&gt;11&lt;/s&gt;&lt;s&gt;13&lt;/s&gt;&lt;s&gt;141&lt;/s&gt;&lt;s&gt;333&lt;/s&gt;&lt;s&gt;49&lt;/s&gt;&lt;s&gt;17&lt;/s&gt;&lt;s&gt;19&lt;/s&gt;&lt;s&gt;22&lt;/s&gt;&lt;s&gt;56&lt;/s&gt;&lt;s&gt;25&lt;/s&gt;&lt;s&gt;26&lt;/s&gt;&lt;s&gt;63&lt;/s&gt;&lt;/t&gt;</v>
      </c>
      <c r="H13" t="str">
        <f t="shared" si="1"/>
        <v>11, 13, 17, 19, 22, 25, 26, 49, 56, 63, 74, 141, 168, 259, 333</v>
      </c>
      <c r="I13" t="s">
        <v>28</v>
      </c>
    </row>
    <row r="14" spans="1:9">
      <c r="A14">
        <v>304</v>
      </c>
      <c r="B14" t="s">
        <v>30</v>
      </c>
      <c r="C14" t="s">
        <v>32</v>
      </c>
      <c r="D14" s="2" t="s">
        <v>30</v>
      </c>
      <c r="F14" t="s">
        <v>796</v>
      </c>
      <c r="G14" t="str">
        <f t="shared" si="0"/>
        <v>&lt;t&gt;&lt;s&gt;259&lt;/s&gt;&lt;s&gt;74&lt;/s&gt;&lt;s&gt;11&lt;/s&gt;&lt;s&gt;13&lt;/s&gt;&lt;s&gt;237&lt;/s&gt;&lt;s&gt;333&lt;/s&gt;&lt;s&gt;49&lt;/s&gt;&lt;s&gt;17&lt;/s&gt;&lt;s&gt;19&lt;/s&gt;&lt;s&gt;22&lt;/s&gt;&lt;s&gt;25&lt;/s&gt;&lt;s&gt;26&lt;/s&gt;&lt;s&gt;63&lt;/s&gt;&lt;/t&gt;</v>
      </c>
      <c r="H14" t="str">
        <f t="shared" si="1"/>
        <v>11, 13, 17, 19, 22, 25, 26, 49, 63, 74, 237, 259, 333</v>
      </c>
      <c r="I14" t="s">
        <v>32</v>
      </c>
    </row>
    <row r="15" spans="1:9">
      <c r="A15">
        <v>305</v>
      </c>
      <c r="B15" t="s">
        <v>33</v>
      </c>
      <c r="C15" t="s">
        <v>34</v>
      </c>
      <c r="D15" s="4" t="s">
        <v>33</v>
      </c>
      <c r="F15" t="s">
        <v>797</v>
      </c>
      <c r="G15" t="str">
        <f t="shared" si="0"/>
        <v>&lt;t&gt;&lt;s&gt;257&lt;/s&gt;&lt;s&gt;259&lt;/s&gt;&lt;s&gt;11&lt;/s&gt;&lt;s&gt;13&lt;/s&gt;&lt;s&gt;17&lt;/s&gt;&lt;s&gt;19&lt;/s&gt;&lt;s&gt;22&lt;/s&gt;&lt;s&gt;25&lt;/s&gt;&lt;s&gt;26&lt;/s&gt;&lt;s&gt;49&lt;/s&gt;&lt;s&gt;186&lt;/s&gt;&lt;s&gt;62&lt;/s&gt;&lt;s&gt;63&lt;/s&gt;&lt;s&gt;74&lt;/s&gt;&lt;s&gt;204&lt;/s&gt;&lt;s&gt;333&lt;/s&gt;&lt;s&gt;82&lt;/s&gt;&lt;s&gt;364&lt;/s&gt;&lt;s&gt;237&lt;/s&gt;&lt;/t&gt;</v>
      </c>
      <c r="H15" t="str">
        <f t="shared" si="1"/>
        <v>11, 13, 17, 19, 22, 25, 26, 49, 62, 63, 74, 82, 186, 204, 237, 257, 259, 333, 364</v>
      </c>
      <c r="I15" t="s">
        <v>34</v>
      </c>
    </row>
    <row r="16" spans="1:9">
      <c r="A16">
        <v>306</v>
      </c>
      <c r="B16" t="s">
        <v>39</v>
      </c>
      <c r="C16" t="s">
        <v>32</v>
      </c>
      <c r="D16" s="2" t="s">
        <v>39</v>
      </c>
      <c r="F16" t="s">
        <v>796</v>
      </c>
      <c r="G16" t="str">
        <f t="shared" si="0"/>
        <v>&lt;t&gt;&lt;s&gt;259&lt;/s&gt;&lt;s&gt;74&lt;/s&gt;&lt;s&gt;11&lt;/s&gt;&lt;s&gt;13&lt;/s&gt;&lt;s&gt;237&lt;/s&gt;&lt;s&gt;333&lt;/s&gt;&lt;s&gt;49&lt;/s&gt;&lt;s&gt;17&lt;/s&gt;&lt;s&gt;19&lt;/s&gt;&lt;s&gt;22&lt;/s&gt;&lt;s&gt;25&lt;/s&gt;&lt;s&gt;26&lt;/s&gt;&lt;s&gt;63&lt;/s&gt;&lt;/t&gt;</v>
      </c>
      <c r="H16" t="str">
        <f t="shared" si="1"/>
        <v>11, 13, 17, 19, 22, 25, 26, 49, 63, 74, 237, 259, 333</v>
      </c>
      <c r="I16" t="s">
        <v>32</v>
      </c>
    </row>
    <row r="17" spans="1:9">
      <c r="A17">
        <v>307</v>
      </c>
      <c r="B17" t="s">
        <v>40</v>
      </c>
      <c r="C17" t="s">
        <v>32</v>
      </c>
      <c r="D17" s="3" t="s">
        <v>40</v>
      </c>
      <c r="F17" t="s">
        <v>796</v>
      </c>
      <c r="G17" t="str">
        <f t="shared" si="0"/>
        <v>&lt;t&gt;&lt;s&gt;259&lt;/s&gt;&lt;s&gt;74&lt;/s&gt;&lt;s&gt;11&lt;/s&gt;&lt;s&gt;13&lt;/s&gt;&lt;s&gt;237&lt;/s&gt;&lt;s&gt;333&lt;/s&gt;&lt;s&gt;49&lt;/s&gt;&lt;s&gt;17&lt;/s&gt;&lt;s&gt;19&lt;/s&gt;&lt;s&gt;22&lt;/s&gt;&lt;s&gt;25&lt;/s&gt;&lt;s&gt;26&lt;/s&gt;&lt;s&gt;63&lt;/s&gt;&lt;/t&gt;</v>
      </c>
      <c r="H17" t="str">
        <f t="shared" si="1"/>
        <v>11, 13, 17, 19, 22, 25, 26, 49, 63, 74, 237, 259, 333</v>
      </c>
      <c r="I17" t="s">
        <v>32</v>
      </c>
    </row>
    <row r="18" spans="1:9">
      <c r="A18">
        <v>308</v>
      </c>
      <c r="B18" t="s">
        <v>41</v>
      </c>
      <c r="C18" t="s">
        <v>32</v>
      </c>
      <c r="D18" s="2" t="s">
        <v>41</v>
      </c>
      <c r="F18" t="s">
        <v>796</v>
      </c>
      <c r="G18" t="str">
        <f t="shared" si="0"/>
        <v>&lt;t&gt;&lt;s&gt;259&lt;/s&gt;&lt;s&gt;74&lt;/s&gt;&lt;s&gt;11&lt;/s&gt;&lt;s&gt;13&lt;/s&gt;&lt;s&gt;237&lt;/s&gt;&lt;s&gt;333&lt;/s&gt;&lt;s&gt;49&lt;/s&gt;&lt;s&gt;17&lt;/s&gt;&lt;s&gt;19&lt;/s&gt;&lt;s&gt;22&lt;/s&gt;&lt;s&gt;25&lt;/s&gt;&lt;s&gt;26&lt;/s&gt;&lt;s&gt;63&lt;/s&gt;&lt;/t&gt;</v>
      </c>
      <c r="H18" t="str">
        <f t="shared" si="1"/>
        <v>11, 13, 17, 19, 22, 25, 26, 49, 63, 74, 237, 259, 333</v>
      </c>
      <c r="I18" t="s">
        <v>32</v>
      </c>
    </row>
    <row r="19" spans="1:9">
      <c r="A19">
        <v>309</v>
      </c>
      <c r="B19" t="s">
        <v>42</v>
      </c>
      <c r="C19" t="s">
        <v>44</v>
      </c>
      <c r="D19" s="3" t="s">
        <v>42</v>
      </c>
      <c r="F19" t="s">
        <v>798</v>
      </c>
      <c r="G19" t="str">
        <f t="shared" si="0"/>
        <v>&lt;t&gt;&lt;s&gt;289&lt;/s&gt;&lt;s&gt;259&lt;/s&gt;&lt;s&gt;168&lt;/s&gt;&lt;s&gt;74&lt;/s&gt;&lt;s&gt;141&lt;/s&gt;&lt;s&gt;237&lt;/s&gt;&lt;s&gt;209&lt;/s&gt;&lt;s&gt;17&lt;/s&gt;&lt;s&gt;19&lt;/s&gt;&lt;s&gt;183&lt;/s&gt;&lt;s&gt;25&lt;/s&gt;&lt;s&gt;154&lt;/s&gt;&lt;s&gt;412&lt;/s&gt;&lt;s&gt;63&lt;/s&gt;&lt;/t&gt;</v>
      </c>
      <c r="H19" t="str">
        <f t="shared" si="1"/>
        <v>17, 19, 25, 63, 74, 141, 154, 168, 183, 209, 237, 259, 289, 412</v>
      </c>
      <c r="I19" t="s">
        <v>44</v>
      </c>
    </row>
    <row r="20" spans="1:9">
      <c r="A20">
        <v>310</v>
      </c>
      <c r="B20" t="s">
        <v>45</v>
      </c>
      <c r="C20" t="s">
        <v>47</v>
      </c>
      <c r="D20" s="2" t="s">
        <v>45</v>
      </c>
      <c r="F20" t="s">
        <v>47</v>
      </c>
      <c r="G20" t="str">
        <f t="shared" si="0"/>
        <v>&lt;t&gt;&lt;s&gt;17&lt;/s&gt;&lt;/t&gt;</v>
      </c>
      <c r="H20" t="str">
        <f t="shared" si="1"/>
        <v>17</v>
      </c>
      <c r="I20" t="s">
        <v>47</v>
      </c>
    </row>
    <row r="21" spans="1:9">
      <c r="A21">
        <v>311</v>
      </c>
      <c r="B21" t="s">
        <v>48</v>
      </c>
      <c r="C21" t="s">
        <v>50</v>
      </c>
      <c r="D21" s="3" t="s">
        <v>48</v>
      </c>
      <c r="F21" t="s">
        <v>799</v>
      </c>
      <c r="G21" t="str">
        <f t="shared" si="0"/>
        <v>&lt;t&gt;&lt;s&gt;257&lt;/s&gt;&lt;s&gt;9&lt;/s&gt;&lt;s&gt;266&lt;/s&gt;&lt;s&gt;10&lt;/s&gt;&lt;s&gt;14&lt;/s&gt;&lt;s&gt;18&lt;/s&gt;&lt;s&gt;149&lt;/s&gt;&lt;s&gt;24&lt;/s&gt;&lt;s&gt;27&lt;/s&gt;&lt;s&gt;33&lt;/s&gt;&lt;s&gt;161&lt;/s&gt;&lt;s&gt;34&lt;/s&gt;&lt;s&gt;38&lt;/s&gt;&lt;s&gt;170&lt;/s&gt;&lt;s&gt;186&lt;/s&gt;&lt;s&gt;62&lt;/s&gt;&lt;s&gt;65&lt;/s&gt;&lt;s&gt;204&lt;/s&gt;&lt;s&gt;80&lt;/s&gt;&lt;s&gt;82&lt;/s&gt;&lt;s&gt;85&lt;/s&gt;&lt;s&gt;104&lt;/s&gt;&lt;s&gt;364&lt;/s&gt;&lt;s&gt;108&lt;/s&gt;&lt;s&gt;250&lt;/s&gt;&lt;s&gt;127&lt;/s&gt;&lt;/t&gt;</v>
      </c>
      <c r="H21" t="str">
        <f t="shared" si="1"/>
        <v>9, 10, 14, 18, 24, 27, 33, 34, 38, 62, 65, 80, 82, 85, 104, 108, 127, 149, 161, 170, 186, 204, 250, 257, 266, 364</v>
      </c>
      <c r="I21" t="s">
        <v>50</v>
      </c>
    </row>
    <row r="22" spans="1:9">
      <c r="A22">
        <v>312</v>
      </c>
      <c r="B22" t="s">
        <v>51</v>
      </c>
      <c r="C22" t="s">
        <v>54</v>
      </c>
      <c r="D22" s="2" t="s">
        <v>51</v>
      </c>
      <c r="F22" t="s">
        <v>800</v>
      </c>
      <c r="G22" t="str">
        <f t="shared" si="0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2" t="str">
        <f t="shared" si="1"/>
        <v>9, 10, 14, 18, 24, 34, 38, 51, 59, 64, 65, 79, 80, 85, 104, 127, 148, 149, 177, 223, 333, 346, 371, 374</v>
      </c>
      <c r="I22" t="s">
        <v>54</v>
      </c>
    </row>
    <row r="23" spans="1:9">
      <c r="A23">
        <v>313</v>
      </c>
      <c r="B23" t="s">
        <v>55</v>
      </c>
      <c r="C23" t="s">
        <v>54</v>
      </c>
      <c r="D23" s="3" t="s">
        <v>55</v>
      </c>
      <c r="F23" t="s">
        <v>800</v>
      </c>
      <c r="G23" t="str">
        <f t="shared" si="0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3" t="str">
        <f t="shared" si="1"/>
        <v>9, 10, 14, 18, 24, 34, 38, 51, 59, 64, 65, 79, 80, 85, 104, 127, 148, 149, 177, 223, 333, 346, 371, 374</v>
      </c>
      <c r="I23" t="s">
        <v>54</v>
      </c>
    </row>
    <row r="24" spans="1:9">
      <c r="A24">
        <v>314</v>
      </c>
      <c r="B24" t="s">
        <v>56</v>
      </c>
      <c r="C24" t="s">
        <v>54</v>
      </c>
      <c r="D24" s="2" t="s">
        <v>56</v>
      </c>
      <c r="F24" t="s">
        <v>800</v>
      </c>
      <c r="G24" t="str">
        <f t="shared" si="0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4" t="str">
        <f t="shared" si="1"/>
        <v>9, 10, 14, 18, 24, 34, 38, 51, 59, 64, 65, 79, 80, 85, 104, 127, 148, 149, 177, 223, 333, 346, 371, 374</v>
      </c>
      <c r="I24" t="s">
        <v>54</v>
      </c>
    </row>
    <row r="25" spans="1:9">
      <c r="A25">
        <v>315</v>
      </c>
      <c r="B25" t="s">
        <v>57</v>
      </c>
      <c r="C25" t="s">
        <v>59</v>
      </c>
      <c r="D25" s="3" t="s">
        <v>57</v>
      </c>
      <c r="F25" t="s">
        <v>801</v>
      </c>
      <c r="G25" t="str">
        <f t="shared" si="0"/>
        <v>&lt;t&gt;&lt;s&gt;223&lt;/s&gt;&lt;s&gt;34&lt;/s&gt;&lt;s&gt;38&lt;/s&gt;&lt;s&gt;14&lt;/s&gt;&lt;s&gt;49&lt;/s&gt;&lt;s&gt;371&lt;/s&gt;&lt;s&gt;149&lt;/s&gt;&lt;s&gt;374&lt;/s&gt;&lt;s&gt;127&lt;/s&gt;&lt;/t&gt;</v>
      </c>
      <c r="H25" t="str">
        <f t="shared" si="1"/>
        <v>14, 34, 38, 49, 127, 149, 223, 371, 374</v>
      </c>
      <c r="I25" t="s">
        <v>59</v>
      </c>
    </row>
    <row r="26" spans="1:9">
      <c r="A26">
        <v>316</v>
      </c>
      <c r="B26" t="s">
        <v>60</v>
      </c>
      <c r="C26" t="s">
        <v>59</v>
      </c>
      <c r="D26" s="2" t="s">
        <v>60</v>
      </c>
      <c r="F26" t="s">
        <v>801</v>
      </c>
      <c r="G26" t="str">
        <f t="shared" si="0"/>
        <v>&lt;t&gt;&lt;s&gt;223&lt;/s&gt;&lt;s&gt;34&lt;/s&gt;&lt;s&gt;38&lt;/s&gt;&lt;s&gt;14&lt;/s&gt;&lt;s&gt;49&lt;/s&gt;&lt;s&gt;371&lt;/s&gt;&lt;s&gt;149&lt;/s&gt;&lt;s&gt;374&lt;/s&gt;&lt;s&gt;127&lt;/s&gt;&lt;/t&gt;</v>
      </c>
      <c r="H26" t="str">
        <f t="shared" si="1"/>
        <v>14, 34, 38, 49, 127, 149, 223, 371, 374</v>
      </c>
      <c r="I26" t="s">
        <v>59</v>
      </c>
    </row>
    <row r="27" spans="1:9">
      <c r="A27">
        <v>317</v>
      </c>
      <c r="B27" t="s">
        <v>61</v>
      </c>
      <c r="C27" t="s">
        <v>63</v>
      </c>
      <c r="D27" s="3" t="s">
        <v>61</v>
      </c>
      <c r="F27" t="s">
        <v>802</v>
      </c>
      <c r="G27" t="str">
        <f t="shared" si="0"/>
        <v>&lt;t&gt;&lt;s&gt;164&lt;/s&gt;&lt;s&gt;233&lt;/s&gt;&lt;s&gt;105&lt;/s&gt;&lt;s&gt;268&lt;/s&gt;&lt;s&gt;145&lt;/s&gt;&lt;s&gt;212&lt;/s&gt;&lt;s&gt;28&lt;/s&gt;&lt;/t&gt;</v>
      </c>
      <c r="H27" t="str">
        <f t="shared" si="1"/>
        <v>28, 105, 145, 164, 212, 233, 268</v>
      </c>
      <c r="I27" t="s">
        <v>63</v>
      </c>
    </row>
    <row r="28" spans="1:9">
      <c r="A28">
        <v>318</v>
      </c>
      <c r="B28" t="s">
        <v>64</v>
      </c>
      <c r="C28" t="s">
        <v>66</v>
      </c>
      <c r="D28" s="2" t="s">
        <v>64</v>
      </c>
      <c r="F28" t="s">
        <v>66</v>
      </c>
      <c r="G28" t="str">
        <f t="shared" si="0"/>
        <v>&lt;t&gt;&lt;s&gt;105&lt;/s&gt;&lt;/t&gt;</v>
      </c>
      <c r="H28" t="str">
        <f t="shared" si="1"/>
        <v>105</v>
      </c>
      <c r="I28" t="s">
        <v>66</v>
      </c>
    </row>
    <row r="29" spans="1:9">
      <c r="A29">
        <v>319</v>
      </c>
      <c r="B29" t="s">
        <v>67</v>
      </c>
      <c r="C29" t="s">
        <v>63</v>
      </c>
      <c r="D29" s="4" t="s">
        <v>67</v>
      </c>
      <c r="F29" t="s">
        <v>802</v>
      </c>
      <c r="G29" t="str">
        <f t="shared" si="0"/>
        <v>&lt;t&gt;&lt;s&gt;164&lt;/s&gt;&lt;s&gt;233&lt;/s&gt;&lt;s&gt;105&lt;/s&gt;&lt;s&gt;268&lt;/s&gt;&lt;s&gt;145&lt;/s&gt;&lt;s&gt;212&lt;/s&gt;&lt;s&gt;28&lt;/s&gt;&lt;/t&gt;</v>
      </c>
      <c r="H29" t="str">
        <f t="shared" si="1"/>
        <v>28, 105, 145, 164, 212, 233, 268</v>
      </c>
      <c r="I29" t="s">
        <v>63</v>
      </c>
    </row>
    <row r="30" spans="1:9">
      <c r="A30">
        <v>320</v>
      </c>
      <c r="B30" t="s">
        <v>70</v>
      </c>
      <c r="C30" t="s">
        <v>72</v>
      </c>
      <c r="D30" s="2" t="s">
        <v>70</v>
      </c>
      <c r="F30" t="s">
        <v>803</v>
      </c>
      <c r="G30" t="str">
        <f t="shared" si="0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28&lt;/s&gt;&lt;s&gt;253&lt;/s&gt;&lt;s&gt;319&lt;/s&gt;&lt;/t&gt;</v>
      </c>
      <c r="H30" t="str">
        <f t="shared" si="1"/>
        <v>23, 28, 32, 42, 67, 68, 86, 121, 144, 185, 196, 206, 214, 218, 253, 298, 301, 319</v>
      </c>
      <c r="I30" t="s">
        <v>72</v>
      </c>
    </row>
    <row r="31" spans="1:9">
      <c r="A31">
        <v>321</v>
      </c>
      <c r="B31" t="s">
        <v>73</v>
      </c>
      <c r="C31" t="s">
        <v>72</v>
      </c>
      <c r="D31" s="3" t="s">
        <v>73</v>
      </c>
      <c r="F31" t="s">
        <v>803</v>
      </c>
      <c r="G31" t="str">
        <f t="shared" si="0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28&lt;/s&gt;&lt;s&gt;253&lt;/s&gt;&lt;s&gt;319&lt;/s&gt;&lt;/t&gt;</v>
      </c>
      <c r="H31" t="str">
        <f t="shared" si="1"/>
        <v>23, 28, 32, 42, 67, 68, 86, 121, 144, 185, 196, 206, 214, 218, 253, 298, 301, 319</v>
      </c>
      <c r="I31" t="s">
        <v>72</v>
      </c>
    </row>
    <row r="32" spans="1:9">
      <c r="A32">
        <v>322</v>
      </c>
      <c r="B32" t="s">
        <v>74</v>
      </c>
      <c r="C32" t="s">
        <v>76</v>
      </c>
      <c r="D32" s="2" t="s">
        <v>74</v>
      </c>
      <c r="F32" t="s">
        <v>804</v>
      </c>
      <c r="G32" t="str">
        <f t="shared" si="0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253&lt;/s&gt;&lt;s&gt;319&lt;/s&gt;&lt;/t&gt;</v>
      </c>
      <c r="H32" t="str">
        <f t="shared" si="1"/>
        <v>23, 32, 42, 67, 68, 86, 121, 144, 185, 196, 206, 214, 218, 253, 298, 301, 319</v>
      </c>
      <c r="I32" t="s">
        <v>76</v>
      </c>
    </row>
    <row r="33" spans="1:9">
      <c r="A33">
        <v>323</v>
      </c>
      <c r="B33" t="s">
        <v>77</v>
      </c>
      <c r="C33" t="s">
        <v>76</v>
      </c>
      <c r="D33" s="3" t="s">
        <v>77</v>
      </c>
      <c r="F33" t="s">
        <v>804</v>
      </c>
      <c r="G33" t="str">
        <f t="shared" si="0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253&lt;/s&gt;&lt;s&gt;319&lt;/s&gt;&lt;/t&gt;</v>
      </c>
      <c r="H33" t="str">
        <f t="shared" si="1"/>
        <v>23, 32, 42, 67, 68, 86, 121, 144, 185, 196, 206, 214, 218, 253, 298, 301, 319</v>
      </c>
      <c r="I33" t="s">
        <v>76</v>
      </c>
    </row>
    <row r="34" spans="1:9">
      <c r="A34">
        <v>324</v>
      </c>
      <c r="B34" t="s">
        <v>78</v>
      </c>
      <c r="C34" t="s">
        <v>63</v>
      </c>
      <c r="D34" s="7" t="s">
        <v>78</v>
      </c>
      <c r="F34" t="s">
        <v>802</v>
      </c>
      <c r="G34" t="str">
        <f t="shared" si="0"/>
        <v>&lt;t&gt;&lt;s&gt;164&lt;/s&gt;&lt;s&gt;233&lt;/s&gt;&lt;s&gt;105&lt;/s&gt;&lt;s&gt;268&lt;/s&gt;&lt;s&gt;145&lt;/s&gt;&lt;s&gt;212&lt;/s&gt;&lt;s&gt;28&lt;/s&gt;&lt;/t&gt;</v>
      </c>
      <c r="H34" t="str">
        <f t="shared" si="1"/>
        <v>28, 105, 145, 164, 212, 233, 268</v>
      </c>
      <c r="I34" t="s">
        <v>63</v>
      </c>
    </row>
    <row r="35" spans="1:9">
      <c r="A35">
        <v>325</v>
      </c>
      <c r="B35" t="s">
        <v>79</v>
      </c>
      <c r="C35" t="s">
        <v>81</v>
      </c>
      <c r="D35" s="3" t="s">
        <v>79</v>
      </c>
      <c r="F35" t="s">
        <v>805</v>
      </c>
      <c r="G35" t="str">
        <f t="shared" si="0"/>
        <v>&lt;t&gt;&lt;s&gt;32&lt;/s&gt;&lt;s&gt;67&lt;/s&gt;&lt;s&gt;71&lt;/s&gt;&lt;s&gt;42&lt;/s&gt;&lt;s&gt;23&lt;/s&gt;&lt;s&gt;28&lt;/s&gt;&lt;/t&gt;</v>
      </c>
      <c r="H35" t="str">
        <f t="shared" si="1"/>
        <v>23, 28, 32, 42, 67, 71</v>
      </c>
      <c r="I35" t="s">
        <v>81</v>
      </c>
    </row>
    <row r="36" spans="1:9">
      <c r="A36">
        <v>326</v>
      </c>
      <c r="B36" t="s">
        <v>82</v>
      </c>
      <c r="C36" t="s">
        <v>84</v>
      </c>
      <c r="D36" s="2" t="s">
        <v>82</v>
      </c>
      <c r="F36" t="s">
        <v>806</v>
      </c>
      <c r="G36" t="str">
        <f t="shared" si="0"/>
        <v>&lt;t&gt;&lt;s&gt;185&lt;/s&gt;&lt;s&gt;196&lt;/s&gt;&lt;s&gt;68&lt;/s&gt;&lt;s&gt;298&lt;/s&gt;&lt;s&gt;301&lt;/s&gt;&lt;s&gt;206&lt;/s&gt;&lt;s&gt;144&lt;/s&gt;&lt;s&gt;214&lt;/s&gt;&lt;s&gt;121&lt;/s&gt;&lt;s&gt;218&lt;/s&gt;&lt;s&gt;253&lt;/s&gt;&lt;s&gt;319&lt;/s&gt;&lt;/t&gt;</v>
      </c>
      <c r="H36" t="str">
        <f t="shared" si="1"/>
        <v>68, 121, 144, 185, 196, 206, 214, 218, 253, 298, 301, 319</v>
      </c>
      <c r="I36" t="s">
        <v>84</v>
      </c>
    </row>
    <row r="37" spans="1:9">
      <c r="A37">
        <v>327</v>
      </c>
      <c r="B37" t="s">
        <v>85</v>
      </c>
      <c r="C37" t="s">
        <v>72</v>
      </c>
      <c r="D37" s="3" t="s">
        <v>85</v>
      </c>
      <c r="F37" t="s">
        <v>803</v>
      </c>
      <c r="G37" t="str">
        <f t="shared" si="0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28&lt;/s&gt;&lt;s&gt;253&lt;/s&gt;&lt;s&gt;319&lt;/s&gt;&lt;/t&gt;</v>
      </c>
      <c r="H37" t="str">
        <f t="shared" si="1"/>
        <v>23, 28, 32, 42, 67, 68, 86, 121, 144, 185, 196, 206, 214, 218, 253, 298, 301, 319</v>
      </c>
      <c r="I37" t="s">
        <v>72</v>
      </c>
    </row>
    <row r="38" spans="1:9">
      <c r="A38">
        <v>328</v>
      </c>
      <c r="B38" t="s">
        <v>86</v>
      </c>
      <c r="C38" t="s">
        <v>63</v>
      </c>
      <c r="D38" s="7" t="s">
        <v>86</v>
      </c>
      <c r="F38" t="s">
        <v>802</v>
      </c>
      <c r="G38" t="str">
        <f t="shared" si="0"/>
        <v>&lt;t&gt;&lt;s&gt;164&lt;/s&gt;&lt;s&gt;233&lt;/s&gt;&lt;s&gt;105&lt;/s&gt;&lt;s&gt;268&lt;/s&gt;&lt;s&gt;145&lt;/s&gt;&lt;s&gt;212&lt;/s&gt;&lt;s&gt;28&lt;/s&gt;&lt;/t&gt;</v>
      </c>
      <c r="H38" t="str">
        <f t="shared" si="1"/>
        <v>28, 105, 145, 164, 212, 233, 268</v>
      </c>
      <c r="I38" t="s">
        <v>63</v>
      </c>
    </row>
    <row r="39" spans="1:9">
      <c r="A39">
        <v>329</v>
      </c>
      <c r="B39" t="s">
        <v>87</v>
      </c>
      <c r="C39" t="s">
        <v>50</v>
      </c>
      <c r="D39" s="8" t="s">
        <v>87</v>
      </c>
      <c r="F39" t="s">
        <v>799</v>
      </c>
      <c r="G39" t="str">
        <f t="shared" si="0"/>
        <v>&lt;t&gt;&lt;s&gt;257&lt;/s&gt;&lt;s&gt;9&lt;/s&gt;&lt;s&gt;266&lt;/s&gt;&lt;s&gt;10&lt;/s&gt;&lt;s&gt;14&lt;/s&gt;&lt;s&gt;18&lt;/s&gt;&lt;s&gt;149&lt;/s&gt;&lt;s&gt;24&lt;/s&gt;&lt;s&gt;27&lt;/s&gt;&lt;s&gt;33&lt;/s&gt;&lt;s&gt;161&lt;/s&gt;&lt;s&gt;34&lt;/s&gt;&lt;s&gt;38&lt;/s&gt;&lt;s&gt;170&lt;/s&gt;&lt;s&gt;186&lt;/s&gt;&lt;s&gt;62&lt;/s&gt;&lt;s&gt;65&lt;/s&gt;&lt;s&gt;204&lt;/s&gt;&lt;s&gt;80&lt;/s&gt;&lt;s&gt;82&lt;/s&gt;&lt;s&gt;85&lt;/s&gt;&lt;s&gt;104&lt;/s&gt;&lt;s&gt;364&lt;/s&gt;&lt;s&gt;108&lt;/s&gt;&lt;s&gt;250&lt;/s&gt;&lt;s&gt;127&lt;/s&gt;&lt;/t&gt;</v>
      </c>
      <c r="H39" t="str">
        <f t="shared" si="1"/>
        <v>9, 10, 14, 18, 24, 27, 33, 34, 38, 62, 65, 80, 82, 85, 104, 108, 127, 149, 161, 170, 186, 204, 250, 257, 266, 364</v>
      </c>
      <c r="I39" t="s">
        <v>50</v>
      </c>
    </row>
    <row r="40" spans="1:9">
      <c r="A40">
        <v>330</v>
      </c>
      <c r="B40" t="s">
        <v>88</v>
      </c>
      <c r="C40" t="s">
        <v>50</v>
      </c>
      <c r="D40" s="9" t="s">
        <v>88</v>
      </c>
      <c r="F40" t="s">
        <v>799</v>
      </c>
      <c r="G40" t="str">
        <f t="shared" si="0"/>
        <v>&lt;t&gt;&lt;s&gt;257&lt;/s&gt;&lt;s&gt;9&lt;/s&gt;&lt;s&gt;266&lt;/s&gt;&lt;s&gt;10&lt;/s&gt;&lt;s&gt;14&lt;/s&gt;&lt;s&gt;18&lt;/s&gt;&lt;s&gt;149&lt;/s&gt;&lt;s&gt;24&lt;/s&gt;&lt;s&gt;27&lt;/s&gt;&lt;s&gt;33&lt;/s&gt;&lt;s&gt;161&lt;/s&gt;&lt;s&gt;34&lt;/s&gt;&lt;s&gt;38&lt;/s&gt;&lt;s&gt;170&lt;/s&gt;&lt;s&gt;186&lt;/s&gt;&lt;s&gt;62&lt;/s&gt;&lt;s&gt;65&lt;/s&gt;&lt;s&gt;204&lt;/s&gt;&lt;s&gt;80&lt;/s&gt;&lt;s&gt;82&lt;/s&gt;&lt;s&gt;85&lt;/s&gt;&lt;s&gt;104&lt;/s&gt;&lt;s&gt;364&lt;/s&gt;&lt;s&gt;108&lt;/s&gt;&lt;s&gt;250&lt;/s&gt;&lt;s&gt;127&lt;/s&gt;&lt;/t&gt;</v>
      </c>
      <c r="H40" t="str">
        <f t="shared" si="1"/>
        <v>9, 10, 14, 18, 24, 27, 33, 34, 38, 62, 65, 80, 82, 85, 104, 108, 127, 149, 161, 170, 186, 204, 250, 257, 266, 364</v>
      </c>
      <c r="I40" t="s">
        <v>50</v>
      </c>
    </row>
    <row r="41" spans="1:9">
      <c r="A41">
        <v>331</v>
      </c>
      <c r="B41" t="s">
        <v>92</v>
      </c>
      <c r="C41" t="s">
        <v>91</v>
      </c>
      <c r="D41" s="12" t="s">
        <v>92</v>
      </c>
      <c r="F41" t="s">
        <v>807</v>
      </c>
      <c r="G41" t="str">
        <f t="shared" si="0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41" t="str">
        <f t="shared" si="1"/>
        <v>18, 24, 38, 65, 80, 85, 104, 108, 127, 149, 204, 250, 266</v>
      </c>
      <c r="I41" t="s">
        <v>91</v>
      </c>
    </row>
    <row r="42" spans="1:9">
      <c r="A42">
        <v>332</v>
      </c>
      <c r="B42" t="s">
        <v>93</v>
      </c>
      <c r="C42" t="s">
        <v>91</v>
      </c>
      <c r="D42" s="12" t="s">
        <v>93</v>
      </c>
      <c r="F42" t="s">
        <v>807</v>
      </c>
      <c r="G42" t="str">
        <f t="shared" si="0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42" t="str">
        <f t="shared" si="1"/>
        <v>18, 24, 38, 65, 80, 85, 104, 108, 127, 149, 204, 250, 266</v>
      </c>
      <c r="I42" t="s">
        <v>91</v>
      </c>
    </row>
    <row r="43" spans="1:9">
      <c r="A43">
        <v>333</v>
      </c>
      <c r="B43" t="s">
        <v>94</v>
      </c>
      <c r="C43" t="s">
        <v>91</v>
      </c>
      <c r="D43" s="12" t="s">
        <v>94</v>
      </c>
      <c r="F43" t="s">
        <v>807</v>
      </c>
      <c r="G43" t="str">
        <f t="shared" si="0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43" t="str">
        <f t="shared" si="1"/>
        <v>18, 24, 38, 65, 80, 85, 104, 108, 127, 149, 204, 250, 266</v>
      </c>
      <c r="I43" t="s">
        <v>91</v>
      </c>
    </row>
    <row r="44" spans="1:9">
      <c r="A44">
        <v>334</v>
      </c>
      <c r="B44" t="s">
        <v>95</v>
      </c>
      <c r="C44" t="s">
        <v>91</v>
      </c>
      <c r="D44" s="12" t="s">
        <v>95</v>
      </c>
      <c r="F44" t="s">
        <v>807</v>
      </c>
      <c r="G44" t="str">
        <f t="shared" si="0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44" t="str">
        <f t="shared" si="1"/>
        <v>18, 24, 38, 65, 80, 85, 104, 108, 127, 149, 204, 250, 266</v>
      </c>
      <c r="I44" t="s">
        <v>91</v>
      </c>
    </row>
    <row r="45" spans="1:9">
      <c r="A45">
        <v>335</v>
      </c>
      <c r="B45" t="s">
        <v>96</v>
      </c>
      <c r="C45" t="s">
        <v>98</v>
      </c>
      <c r="D45" s="9" t="s">
        <v>96</v>
      </c>
      <c r="F45" t="s">
        <v>808</v>
      </c>
      <c r="G45" t="str">
        <f t="shared" si="0"/>
        <v>&lt;t&gt;&lt;s&gt;65&lt;/s&gt;&lt;s&gt;223&lt;/s&gt;&lt;s&gt;325&lt;/s&gt;&lt;s&gt;104&lt;/s&gt;&lt;s&gt;266&lt;/s&gt;&lt;s&gt;298&lt;/s&gt;&lt;s&gt;268&lt;/s&gt;&lt;s&gt;301&lt;/s&gt;&lt;s&gt;80&lt;/s&gt;&lt;s&gt;177&lt;/s&gt;&lt;s&gt;148&lt;/s&gt;&lt;s&gt;149&lt;/s&gt;&lt;s&gt;342&lt;/s&gt;&lt;s&gt;85&lt;/s&gt;&lt;s&gt;250&lt;/s&gt;&lt;s&gt;253&lt;/s&gt;&lt;s&gt;127&lt;/s&gt;&lt;/t&gt;</v>
      </c>
      <c r="H45" t="str">
        <f t="shared" si="1"/>
        <v>65, 80, 85, 104, 127, 148, 149, 177, 223, 250, 253, 266, 268, 298, 301, 325, 342</v>
      </c>
      <c r="I45" t="s">
        <v>98</v>
      </c>
    </row>
    <row r="46" spans="1:9">
      <c r="A46">
        <v>336</v>
      </c>
      <c r="B46" t="s">
        <v>99</v>
      </c>
      <c r="C46" t="s">
        <v>98</v>
      </c>
      <c r="D46" s="2" t="s">
        <v>99</v>
      </c>
      <c r="F46" t="s">
        <v>808</v>
      </c>
      <c r="G46" t="str">
        <f t="shared" si="0"/>
        <v>&lt;t&gt;&lt;s&gt;65&lt;/s&gt;&lt;s&gt;223&lt;/s&gt;&lt;s&gt;325&lt;/s&gt;&lt;s&gt;104&lt;/s&gt;&lt;s&gt;266&lt;/s&gt;&lt;s&gt;298&lt;/s&gt;&lt;s&gt;268&lt;/s&gt;&lt;s&gt;301&lt;/s&gt;&lt;s&gt;80&lt;/s&gt;&lt;s&gt;177&lt;/s&gt;&lt;s&gt;148&lt;/s&gt;&lt;s&gt;149&lt;/s&gt;&lt;s&gt;342&lt;/s&gt;&lt;s&gt;85&lt;/s&gt;&lt;s&gt;250&lt;/s&gt;&lt;s&gt;253&lt;/s&gt;&lt;s&gt;127&lt;/s&gt;&lt;/t&gt;</v>
      </c>
      <c r="H46" t="str">
        <f t="shared" si="1"/>
        <v>65, 80, 85, 104, 127, 148, 149, 177, 223, 250, 253, 266, 268, 298, 301, 325, 342</v>
      </c>
      <c r="I46" t="s">
        <v>98</v>
      </c>
    </row>
    <row r="47" spans="1:9">
      <c r="A47">
        <v>337</v>
      </c>
      <c r="B47" t="s">
        <v>100</v>
      </c>
      <c r="C47" t="s">
        <v>102</v>
      </c>
      <c r="D47" s="3" t="s">
        <v>100</v>
      </c>
      <c r="F47" t="s">
        <v>809</v>
      </c>
      <c r="G47" t="str">
        <f t="shared" si="0"/>
        <v>&lt;t&gt;&lt;s&gt;268&lt;/s&gt;&lt;s&gt;144&lt;/s&gt;&lt;s&gt;145&lt;/s&gt;&lt;s&gt;404&lt;/s&gt;&lt;s&gt;148&lt;/s&gt;&lt;s&gt;413&lt;/s&gt;&lt;s&gt;164&lt;/s&gt;&lt;s&gt;298&lt;/s&gt;&lt;s&gt;301&lt;/s&gt;&lt;s&gt;177&lt;/s&gt;&lt;s&gt;51&lt;/s&gt;&lt;s&gt;185&lt;/s&gt;&lt;s&gt;59&lt;/s&gt;&lt;s&gt;319&lt;/s&gt;&lt;s&gt;64&lt;/s&gt;&lt;s&gt;196&lt;/s&gt;&lt;s&gt;325&lt;/s&gt;&lt;s&gt;206&lt;/s&gt;&lt;s&gt;79&lt;/s&gt;&lt;s&gt;212&lt;/s&gt;&lt;s&gt;342&lt;/s&gt;&lt;s&gt;218&lt;/s&gt;&lt;s&gt;223&lt;/s&gt;&lt;s&gt;230&lt;/s&gt;&lt;s&gt;233&lt;/s&gt;&lt;s&gt;370&lt;/s&gt;&lt;s&gt;375&lt;/s&gt;&lt;s&gt;121&lt;/s&gt;&lt;s&gt;253&lt;/s&gt;&lt;s&gt;254&lt;/s&gt;&lt;/t&gt;</v>
      </c>
      <c r="H47" t="str">
        <f t="shared" si="1"/>
        <v>51, 59, 64, 79, 121, 144, 145, 148, 164, 177, 185, 196, 206, 212, 218, 223, 230, 233, 253, 254, 268, 298, 301, 319, 325, 342, 370, 375, 404, 413</v>
      </c>
      <c r="I47" t="s">
        <v>102</v>
      </c>
    </row>
    <row r="48" spans="1:9">
      <c r="A48">
        <v>338</v>
      </c>
      <c r="B48" t="s">
        <v>103</v>
      </c>
      <c r="C48" t="s">
        <v>98</v>
      </c>
      <c r="D48" s="2" t="s">
        <v>103</v>
      </c>
      <c r="F48" t="s">
        <v>808</v>
      </c>
      <c r="G48" t="str">
        <f t="shared" si="0"/>
        <v>&lt;t&gt;&lt;s&gt;65&lt;/s&gt;&lt;s&gt;223&lt;/s&gt;&lt;s&gt;325&lt;/s&gt;&lt;s&gt;104&lt;/s&gt;&lt;s&gt;266&lt;/s&gt;&lt;s&gt;298&lt;/s&gt;&lt;s&gt;268&lt;/s&gt;&lt;s&gt;301&lt;/s&gt;&lt;s&gt;80&lt;/s&gt;&lt;s&gt;177&lt;/s&gt;&lt;s&gt;148&lt;/s&gt;&lt;s&gt;149&lt;/s&gt;&lt;s&gt;342&lt;/s&gt;&lt;s&gt;85&lt;/s&gt;&lt;s&gt;250&lt;/s&gt;&lt;s&gt;253&lt;/s&gt;&lt;s&gt;127&lt;/s&gt;&lt;/t&gt;</v>
      </c>
      <c r="H48" t="str">
        <f t="shared" si="1"/>
        <v>65, 80, 85, 104, 127, 148, 149, 177, 223, 250, 253, 266, 268, 298, 301, 325, 342</v>
      </c>
      <c r="I48" t="s">
        <v>98</v>
      </c>
    </row>
    <row r="49" spans="1:9">
      <c r="A49">
        <v>339</v>
      </c>
      <c r="B49" t="s">
        <v>104</v>
      </c>
      <c r="C49" t="s">
        <v>98</v>
      </c>
      <c r="D49" s="3" t="s">
        <v>104</v>
      </c>
      <c r="F49" t="s">
        <v>808</v>
      </c>
      <c r="G49" t="str">
        <f t="shared" si="0"/>
        <v>&lt;t&gt;&lt;s&gt;65&lt;/s&gt;&lt;s&gt;223&lt;/s&gt;&lt;s&gt;325&lt;/s&gt;&lt;s&gt;104&lt;/s&gt;&lt;s&gt;266&lt;/s&gt;&lt;s&gt;298&lt;/s&gt;&lt;s&gt;268&lt;/s&gt;&lt;s&gt;301&lt;/s&gt;&lt;s&gt;80&lt;/s&gt;&lt;s&gt;177&lt;/s&gt;&lt;s&gt;148&lt;/s&gt;&lt;s&gt;149&lt;/s&gt;&lt;s&gt;342&lt;/s&gt;&lt;s&gt;85&lt;/s&gt;&lt;s&gt;250&lt;/s&gt;&lt;s&gt;253&lt;/s&gt;&lt;s&gt;127&lt;/s&gt;&lt;/t&gt;</v>
      </c>
      <c r="H49" t="str">
        <f t="shared" si="1"/>
        <v>65, 80, 85, 104, 127, 148, 149, 177, 223, 250, 253, 266, 268, 298, 301, 325, 342</v>
      </c>
      <c r="I49" t="s">
        <v>98</v>
      </c>
    </row>
    <row r="50" spans="1:9">
      <c r="A50">
        <v>340</v>
      </c>
      <c r="B50" t="s">
        <v>105</v>
      </c>
      <c r="C50" t="s">
        <v>107</v>
      </c>
      <c r="D50" s="2" t="s">
        <v>105</v>
      </c>
      <c r="F50" t="s">
        <v>810</v>
      </c>
      <c r="G50" t="str">
        <f t="shared" si="0"/>
        <v>&lt;t&gt;&lt;s&gt;266&lt;/s&gt;&lt;s&gt;144&lt;/s&gt;&lt;s&gt;145&lt;/s&gt;&lt;s&gt;404&lt;/s&gt;&lt;s&gt;149&lt;/s&gt;&lt;s&gt;413&lt;/s&gt;&lt;s&gt;164&lt;/s&gt;&lt;s&gt;51&lt;/s&gt;&lt;s&gt;185&lt;/s&gt;&lt;s&gt;59&lt;/s&gt;&lt;s&gt;319&lt;/s&gt;&lt;s&gt;64&lt;/s&gt;&lt;s&gt;65&lt;/s&gt;&lt;s&gt;196&lt;/s&gt;&lt;s&gt;206&lt;/s&gt;&lt;s&gt;79&lt;/s&gt;&lt;s&gt;80&lt;/s&gt;&lt;s&gt;212&lt;/s&gt;&lt;s&gt;85&lt;/s&gt;&lt;s&gt;218&lt;/s&gt;&lt;s&gt;230&lt;/s&gt;&lt;s&gt;104&lt;/s&gt;&lt;s&gt;233&lt;/s&gt;&lt;s&gt;370&lt;/s&gt;&lt;s&gt;375&lt;/s&gt;&lt;s&gt;121&lt;/s&gt;&lt;s&gt;250&lt;/s&gt;&lt;s&gt;254&lt;/s&gt;&lt;s&gt;127&lt;/s&gt;&lt;/t&gt;</v>
      </c>
      <c r="H50" t="str">
        <f t="shared" si="1"/>
        <v>51, 59, 64, 65, 79, 80, 85, 104, 121, 127, 144, 145, 149, 164, 185, 196, 206, 212, 218, 230, 233, 250, 254, 266, 319, 370, 375, 404, 413</v>
      </c>
      <c r="I50" t="s">
        <v>107</v>
      </c>
    </row>
    <row r="51" spans="1:9">
      <c r="A51">
        <v>341</v>
      </c>
      <c r="B51" t="s">
        <v>108</v>
      </c>
      <c r="C51" t="s">
        <v>107</v>
      </c>
      <c r="D51" s="3" t="s">
        <v>108</v>
      </c>
      <c r="F51" t="s">
        <v>810</v>
      </c>
      <c r="G51" t="str">
        <f t="shared" si="0"/>
        <v>&lt;t&gt;&lt;s&gt;266&lt;/s&gt;&lt;s&gt;144&lt;/s&gt;&lt;s&gt;145&lt;/s&gt;&lt;s&gt;404&lt;/s&gt;&lt;s&gt;149&lt;/s&gt;&lt;s&gt;413&lt;/s&gt;&lt;s&gt;164&lt;/s&gt;&lt;s&gt;51&lt;/s&gt;&lt;s&gt;185&lt;/s&gt;&lt;s&gt;59&lt;/s&gt;&lt;s&gt;319&lt;/s&gt;&lt;s&gt;64&lt;/s&gt;&lt;s&gt;65&lt;/s&gt;&lt;s&gt;196&lt;/s&gt;&lt;s&gt;206&lt;/s&gt;&lt;s&gt;79&lt;/s&gt;&lt;s&gt;80&lt;/s&gt;&lt;s&gt;212&lt;/s&gt;&lt;s&gt;85&lt;/s&gt;&lt;s&gt;218&lt;/s&gt;&lt;s&gt;230&lt;/s&gt;&lt;s&gt;104&lt;/s&gt;&lt;s&gt;233&lt;/s&gt;&lt;s&gt;370&lt;/s&gt;&lt;s&gt;375&lt;/s&gt;&lt;s&gt;121&lt;/s&gt;&lt;s&gt;250&lt;/s&gt;&lt;s&gt;254&lt;/s&gt;&lt;s&gt;127&lt;/s&gt;&lt;/t&gt;</v>
      </c>
      <c r="H51" t="str">
        <f t="shared" si="1"/>
        <v>51, 59, 64, 65, 79, 80, 85, 104, 121, 127, 144, 145, 149, 164, 185, 196, 206, 212, 218, 230, 233, 250, 254, 266, 319, 370, 375, 404, 413</v>
      </c>
      <c r="I51" t="s">
        <v>107</v>
      </c>
    </row>
    <row r="52" spans="1:9">
      <c r="A52">
        <v>342</v>
      </c>
      <c r="B52" t="s">
        <v>109</v>
      </c>
      <c r="C52" t="s">
        <v>98</v>
      </c>
      <c r="D52" s="2" t="s">
        <v>109</v>
      </c>
      <c r="F52" t="s">
        <v>808</v>
      </c>
      <c r="G52" t="str">
        <f t="shared" si="0"/>
        <v>&lt;t&gt;&lt;s&gt;65&lt;/s&gt;&lt;s&gt;223&lt;/s&gt;&lt;s&gt;325&lt;/s&gt;&lt;s&gt;104&lt;/s&gt;&lt;s&gt;266&lt;/s&gt;&lt;s&gt;298&lt;/s&gt;&lt;s&gt;268&lt;/s&gt;&lt;s&gt;301&lt;/s&gt;&lt;s&gt;80&lt;/s&gt;&lt;s&gt;177&lt;/s&gt;&lt;s&gt;148&lt;/s&gt;&lt;s&gt;149&lt;/s&gt;&lt;s&gt;342&lt;/s&gt;&lt;s&gt;85&lt;/s&gt;&lt;s&gt;250&lt;/s&gt;&lt;s&gt;253&lt;/s&gt;&lt;s&gt;127&lt;/s&gt;&lt;/t&gt;</v>
      </c>
      <c r="H52" t="str">
        <f t="shared" si="1"/>
        <v>65, 80, 85, 104, 127, 148, 149, 177, 223, 250, 253, 266, 268, 298, 301, 325, 342</v>
      </c>
      <c r="I52" t="s">
        <v>98</v>
      </c>
    </row>
    <row r="53" spans="1:9">
      <c r="A53">
        <v>343</v>
      </c>
      <c r="B53" t="s">
        <v>110</v>
      </c>
      <c r="C53" t="s">
        <v>102</v>
      </c>
      <c r="D53" s="3" t="s">
        <v>110</v>
      </c>
      <c r="F53" t="s">
        <v>809</v>
      </c>
      <c r="G53" t="str">
        <f t="shared" si="0"/>
        <v>&lt;t&gt;&lt;s&gt;268&lt;/s&gt;&lt;s&gt;144&lt;/s&gt;&lt;s&gt;145&lt;/s&gt;&lt;s&gt;404&lt;/s&gt;&lt;s&gt;148&lt;/s&gt;&lt;s&gt;413&lt;/s&gt;&lt;s&gt;164&lt;/s&gt;&lt;s&gt;298&lt;/s&gt;&lt;s&gt;301&lt;/s&gt;&lt;s&gt;177&lt;/s&gt;&lt;s&gt;51&lt;/s&gt;&lt;s&gt;185&lt;/s&gt;&lt;s&gt;59&lt;/s&gt;&lt;s&gt;319&lt;/s&gt;&lt;s&gt;64&lt;/s&gt;&lt;s&gt;196&lt;/s&gt;&lt;s&gt;325&lt;/s&gt;&lt;s&gt;206&lt;/s&gt;&lt;s&gt;79&lt;/s&gt;&lt;s&gt;212&lt;/s&gt;&lt;s&gt;342&lt;/s&gt;&lt;s&gt;218&lt;/s&gt;&lt;s&gt;223&lt;/s&gt;&lt;s&gt;230&lt;/s&gt;&lt;s&gt;233&lt;/s&gt;&lt;s&gt;370&lt;/s&gt;&lt;s&gt;375&lt;/s&gt;&lt;s&gt;121&lt;/s&gt;&lt;s&gt;253&lt;/s&gt;&lt;s&gt;254&lt;/s&gt;&lt;/t&gt;</v>
      </c>
      <c r="H53" t="str">
        <f t="shared" si="1"/>
        <v>51, 59, 64, 79, 121, 144, 145, 148, 164, 177, 185, 196, 206, 212, 218, 223, 230, 233, 253, 254, 268, 298, 301, 319, 325, 342, 370, 375, 404, 413</v>
      </c>
      <c r="I53" t="s">
        <v>102</v>
      </c>
    </row>
    <row r="54" spans="1:9">
      <c r="A54">
        <v>344</v>
      </c>
      <c r="B54" t="s">
        <v>111</v>
      </c>
      <c r="C54" t="s">
        <v>102</v>
      </c>
      <c r="D54" s="2" t="s">
        <v>111</v>
      </c>
      <c r="F54" t="s">
        <v>809</v>
      </c>
      <c r="G54" t="str">
        <f t="shared" si="0"/>
        <v>&lt;t&gt;&lt;s&gt;268&lt;/s&gt;&lt;s&gt;144&lt;/s&gt;&lt;s&gt;145&lt;/s&gt;&lt;s&gt;404&lt;/s&gt;&lt;s&gt;148&lt;/s&gt;&lt;s&gt;413&lt;/s&gt;&lt;s&gt;164&lt;/s&gt;&lt;s&gt;298&lt;/s&gt;&lt;s&gt;301&lt;/s&gt;&lt;s&gt;177&lt;/s&gt;&lt;s&gt;51&lt;/s&gt;&lt;s&gt;185&lt;/s&gt;&lt;s&gt;59&lt;/s&gt;&lt;s&gt;319&lt;/s&gt;&lt;s&gt;64&lt;/s&gt;&lt;s&gt;196&lt;/s&gt;&lt;s&gt;325&lt;/s&gt;&lt;s&gt;206&lt;/s&gt;&lt;s&gt;79&lt;/s&gt;&lt;s&gt;212&lt;/s&gt;&lt;s&gt;342&lt;/s&gt;&lt;s&gt;218&lt;/s&gt;&lt;s&gt;223&lt;/s&gt;&lt;s&gt;230&lt;/s&gt;&lt;s&gt;233&lt;/s&gt;&lt;s&gt;370&lt;/s&gt;&lt;s&gt;375&lt;/s&gt;&lt;s&gt;121&lt;/s&gt;&lt;s&gt;253&lt;/s&gt;&lt;s&gt;254&lt;/s&gt;&lt;/t&gt;</v>
      </c>
      <c r="H54" t="str">
        <f t="shared" si="1"/>
        <v>51, 59, 64, 79, 121, 144, 145, 148, 164, 177, 185, 196, 206, 212, 218, 223, 230, 233, 253, 254, 268, 298, 301, 319, 325, 342, 370, 375, 404, 413</v>
      </c>
      <c r="I54" t="s">
        <v>102</v>
      </c>
    </row>
    <row r="55" spans="1:9">
      <c r="A55">
        <v>345</v>
      </c>
      <c r="B55" t="s">
        <v>112</v>
      </c>
      <c r="C55" t="s">
        <v>102</v>
      </c>
      <c r="D55" s="3" t="s">
        <v>112</v>
      </c>
      <c r="F55" t="s">
        <v>809</v>
      </c>
      <c r="G55" t="str">
        <f t="shared" si="0"/>
        <v>&lt;t&gt;&lt;s&gt;268&lt;/s&gt;&lt;s&gt;144&lt;/s&gt;&lt;s&gt;145&lt;/s&gt;&lt;s&gt;404&lt;/s&gt;&lt;s&gt;148&lt;/s&gt;&lt;s&gt;413&lt;/s&gt;&lt;s&gt;164&lt;/s&gt;&lt;s&gt;298&lt;/s&gt;&lt;s&gt;301&lt;/s&gt;&lt;s&gt;177&lt;/s&gt;&lt;s&gt;51&lt;/s&gt;&lt;s&gt;185&lt;/s&gt;&lt;s&gt;59&lt;/s&gt;&lt;s&gt;319&lt;/s&gt;&lt;s&gt;64&lt;/s&gt;&lt;s&gt;196&lt;/s&gt;&lt;s&gt;325&lt;/s&gt;&lt;s&gt;206&lt;/s&gt;&lt;s&gt;79&lt;/s&gt;&lt;s&gt;212&lt;/s&gt;&lt;s&gt;342&lt;/s&gt;&lt;s&gt;218&lt;/s&gt;&lt;s&gt;223&lt;/s&gt;&lt;s&gt;230&lt;/s&gt;&lt;s&gt;233&lt;/s&gt;&lt;s&gt;370&lt;/s&gt;&lt;s&gt;375&lt;/s&gt;&lt;s&gt;121&lt;/s&gt;&lt;s&gt;253&lt;/s&gt;&lt;s&gt;254&lt;/s&gt;&lt;/t&gt;</v>
      </c>
      <c r="H55" t="str">
        <f t="shared" si="1"/>
        <v>51, 59, 64, 79, 121, 144, 145, 148, 164, 177, 185, 196, 206, 212, 218, 223, 230, 233, 253, 254, 268, 298, 301, 319, 325, 342, 370, 375, 404, 413</v>
      </c>
      <c r="I55" t="s">
        <v>102</v>
      </c>
    </row>
    <row r="56" spans="1:9">
      <c r="A56">
        <v>346</v>
      </c>
      <c r="B56" t="s">
        <v>113</v>
      </c>
      <c r="C56" t="s">
        <v>115</v>
      </c>
      <c r="D56" s="2" t="s">
        <v>113</v>
      </c>
      <c r="F56" t="s">
        <v>811</v>
      </c>
      <c r="G56" t="str">
        <f t="shared" si="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56" t="str">
        <f t="shared" si="1"/>
        <v>23, 28, 32, 42, 54, 67, 68, 71, 86, 105, 113, 214, 303, 346, 371, 374, 398</v>
      </c>
      <c r="I56" t="s">
        <v>115</v>
      </c>
    </row>
    <row r="57" spans="1:9">
      <c r="A57">
        <v>347</v>
      </c>
      <c r="B57" t="s">
        <v>116</v>
      </c>
      <c r="C57" t="s">
        <v>118</v>
      </c>
      <c r="D57" s="3" t="s">
        <v>116</v>
      </c>
      <c r="F57" t="s">
        <v>118</v>
      </c>
      <c r="G57" t="str">
        <f t="shared" si="0"/>
        <v>&lt;t&gt;&lt;s&gt;328&lt;/s&gt;&lt;/t&gt;</v>
      </c>
      <c r="H57" t="str">
        <f t="shared" si="1"/>
        <v>328</v>
      </c>
      <c r="I57" t="s">
        <v>118</v>
      </c>
    </row>
    <row r="58" spans="1:9">
      <c r="A58">
        <v>348</v>
      </c>
      <c r="B58" t="s">
        <v>119</v>
      </c>
      <c r="C58" t="s">
        <v>118</v>
      </c>
      <c r="D58" s="2" t="s">
        <v>119</v>
      </c>
      <c r="F58" t="s">
        <v>118</v>
      </c>
      <c r="G58" t="str">
        <f t="shared" si="0"/>
        <v>&lt;t&gt;&lt;s&gt;328&lt;/s&gt;&lt;/t&gt;</v>
      </c>
      <c r="H58" t="str">
        <f t="shared" si="1"/>
        <v>328</v>
      </c>
      <c r="I58" t="s">
        <v>118</v>
      </c>
    </row>
    <row r="59" spans="1:9">
      <c r="A59">
        <v>349</v>
      </c>
      <c r="B59" t="s">
        <v>120</v>
      </c>
      <c r="C59" t="s">
        <v>118</v>
      </c>
      <c r="D59" s="3" t="s">
        <v>120</v>
      </c>
      <c r="F59" t="s">
        <v>118</v>
      </c>
      <c r="G59" t="str">
        <f t="shared" si="0"/>
        <v>&lt;t&gt;&lt;s&gt;328&lt;/s&gt;&lt;/t&gt;</v>
      </c>
      <c r="H59" t="str">
        <f t="shared" si="1"/>
        <v>328</v>
      </c>
      <c r="I59" t="s">
        <v>118</v>
      </c>
    </row>
    <row r="60" spans="1:9">
      <c r="A60">
        <v>350</v>
      </c>
      <c r="B60" t="s">
        <v>121</v>
      </c>
      <c r="C60" t="s">
        <v>118</v>
      </c>
      <c r="D60" s="2" t="s">
        <v>121</v>
      </c>
      <c r="F60" t="s">
        <v>118</v>
      </c>
      <c r="G60" t="str">
        <f t="shared" si="0"/>
        <v>&lt;t&gt;&lt;s&gt;328&lt;/s&gt;&lt;/t&gt;</v>
      </c>
      <c r="H60" t="str">
        <f t="shared" si="1"/>
        <v>328</v>
      </c>
      <c r="I60" t="s">
        <v>118</v>
      </c>
    </row>
    <row r="61" spans="1:9">
      <c r="A61">
        <v>351</v>
      </c>
      <c r="B61" t="s">
        <v>122</v>
      </c>
      <c r="C61" t="s">
        <v>124</v>
      </c>
      <c r="D61" s="3" t="s">
        <v>122</v>
      </c>
      <c r="F61" t="s">
        <v>812</v>
      </c>
      <c r="G61" t="str">
        <f t="shared" si="0"/>
        <v>&lt;t&gt;&lt;s&gt;259&lt;/s&gt;&lt;s&gt;92&lt;/s&gt;&lt;/t&gt;</v>
      </c>
      <c r="H61" t="str">
        <f t="shared" si="1"/>
        <v>92, 259</v>
      </c>
      <c r="I61" t="s">
        <v>124</v>
      </c>
    </row>
    <row r="62" spans="1:9">
      <c r="A62">
        <v>352</v>
      </c>
      <c r="B62" t="s">
        <v>125</v>
      </c>
      <c r="C62" t="s">
        <v>124</v>
      </c>
      <c r="D62" s="2" t="s">
        <v>125</v>
      </c>
      <c r="F62" t="s">
        <v>812</v>
      </c>
      <c r="G62" t="str">
        <f t="shared" si="0"/>
        <v>&lt;t&gt;&lt;s&gt;259&lt;/s&gt;&lt;s&gt;92&lt;/s&gt;&lt;/t&gt;</v>
      </c>
      <c r="H62" t="str">
        <f t="shared" si="1"/>
        <v>92, 259</v>
      </c>
      <c r="I62" t="s">
        <v>124</v>
      </c>
    </row>
    <row r="63" spans="1:9">
      <c r="A63">
        <v>353</v>
      </c>
      <c r="B63" t="s">
        <v>126</v>
      </c>
      <c r="C63" t="s">
        <v>124</v>
      </c>
      <c r="D63" s="3" t="s">
        <v>126</v>
      </c>
      <c r="F63" t="s">
        <v>812</v>
      </c>
      <c r="G63" t="str">
        <f t="shared" si="0"/>
        <v>&lt;t&gt;&lt;s&gt;259&lt;/s&gt;&lt;s&gt;92&lt;/s&gt;&lt;/t&gt;</v>
      </c>
      <c r="H63" t="str">
        <f t="shared" si="1"/>
        <v>92, 259</v>
      </c>
      <c r="I63" t="s">
        <v>124</v>
      </c>
    </row>
    <row r="64" spans="1:9">
      <c r="A64">
        <v>354</v>
      </c>
      <c r="B64" t="s">
        <v>127</v>
      </c>
      <c r="C64" t="s">
        <v>124</v>
      </c>
      <c r="D64" s="2" t="s">
        <v>127</v>
      </c>
      <c r="F64" t="s">
        <v>812</v>
      </c>
      <c r="G64" t="str">
        <f t="shared" si="0"/>
        <v>&lt;t&gt;&lt;s&gt;259&lt;/s&gt;&lt;s&gt;92&lt;/s&gt;&lt;/t&gt;</v>
      </c>
      <c r="H64" t="str">
        <f t="shared" si="1"/>
        <v>92, 259</v>
      </c>
      <c r="I64" t="s">
        <v>124</v>
      </c>
    </row>
    <row r="65" spans="1:9">
      <c r="A65">
        <v>355</v>
      </c>
      <c r="B65" t="s">
        <v>128</v>
      </c>
      <c r="C65" t="s">
        <v>124</v>
      </c>
      <c r="D65" s="3" t="s">
        <v>128</v>
      </c>
      <c r="F65" t="s">
        <v>812</v>
      </c>
      <c r="G65" t="str">
        <f t="shared" si="0"/>
        <v>&lt;t&gt;&lt;s&gt;259&lt;/s&gt;&lt;s&gt;92&lt;/s&gt;&lt;/t&gt;</v>
      </c>
      <c r="H65" t="str">
        <f t="shared" si="1"/>
        <v>92, 259</v>
      </c>
      <c r="I65" t="s">
        <v>124</v>
      </c>
    </row>
    <row r="66" spans="1:9">
      <c r="A66">
        <v>356</v>
      </c>
      <c r="B66" t="s">
        <v>129</v>
      </c>
      <c r="C66" t="s">
        <v>124</v>
      </c>
      <c r="D66" s="2" t="s">
        <v>129</v>
      </c>
      <c r="F66" t="s">
        <v>812</v>
      </c>
      <c r="G66" t="str">
        <f t="shared" si="0"/>
        <v>&lt;t&gt;&lt;s&gt;259&lt;/s&gt;&lt;s&gt;92&lt;/s&gt;&lt;/t&gt;</v>
      </c>
      <c r="H66" t="str">
        <f t="shared" si="1"/>
        <v>92, 259</v>
      </c>
      <c r="I66" t="s">
        <v>124</v>
      </c>
    </row>
    <row r="67" spans="1:9">
      <c r="A67">
        <v>357</v>
      </c>
      <c r="B67" t="s">
        <v>130</v>
      </c>
      <c r="C67" t="s">
        <v>131</v>
      </c>
      <c r="D67" s="3" t="s">
        <v>130</v>
      </c>
      <c r="F67" t="s">
        <v>813</v>
      </c>
      <c r="G67" t="str">
        <f t="shared" ref="G67:G130" si="2">"&lt;t&gt;&lt;s&gt;"&amp;SUBSTITUTE(F67,", ","&lt;/s&gt;&lt;s&gt;")&amp;"&lt;/s&gt;&lt;/t&gt;"</f>
        <v>&lt;t&gt;&lt;s&gt;289&lt;/s&gt;&lt;s&gt;259&lt;/s&gt;&lt;s&gt;328&lt;/s&gt;&lt;s&gt;364&lt;/s&gt;&lt;s&gt;404&lt;/s&gt;&lt;s&gt;55&lt;/s&gt;&lt;s&gt;57&lt;/s&gt;&lt;s&gt;92&lt;/s&gt;&lt;s&gt;413&lt;/s&gt;&lt;/t&gt;</v>
      </c>
      <c r="H67" t="str">
        <f t="shared" ref="H67:H130" si="3">_xlfn.TEXTJOIN(", ",TRUE,_xlfn._xlws.SORT(_xlfn.FILTERXML(G67,"//s"),,1))</f>
        <v>55, 57, 92, 259, 289, 328, 364, 404, 413</v>
      </c>
      <c r="I67" t="s">
        <v>131</v>
      </c>
    </row>
    <row r="68" spans="1:9">
      <c r="A68">
        <v>358</v>
      </c>
      <c r="B68" t="s">
        <v>134</v>
      </c>
      <c r="C68" t="s">
        <v>135</v>
      </c>
      <c r="D68" s="2" t="s">
        <v>134</v>
      </c>
      <c r="F68" t="s">
        <v>814</v>
      </c>
      <c r="G68" t="str">
        <f t="shared" si="2"/>
        <v>&lt;t&gt;&lt;s&gt;259&lt;/s&gt;&lt;s&gt;37&lt;/s&gt;&lt;s&gt;170&lt;/s&gt;&lt;s&gt;209&lt;/s&gt;&lt;s&gt;370&lt;/s&gt;&lt;s&gt;22&lt;/s&gt;&lt;s&gt;375&lt;/s&gt;&lt;s&gt;186&lt;/s&gt;&lt;s&gt;92&lt;/s&gt;&lt;s&gt;63&lt;/s&gt;&lt;/t&gt;</v>
      </c>
      <c r="H68" t="str">
        <f t="shared" si="3"/>
        <v>22, 37, 63, 92, 170, 186, 209, 259, 370, 375</v>
      </c>
      <c r="I68" t="s">
        <v>135</v>
      </c>
    </row>
    <row r="69" spans="1:9">
      <c r="A69">
        <v>359</v>
      </c>
      <c r="B69" t="s">
        <v>139</v>
      </c>
      <c r="C69" t="s">
        <v>124</v>
      </c>
      <c r="D69" s="3" t="s">
        <v>139</v>
      </c>
      <c r="F69" t="s">
        <v>812</v>
      </c>
      <c r="G69" t="str">
        <f t="shared" si="2"/>
        <v>&lt;t&gt;&lt;s&gt;259&lt;/s&gt;&lt;s&gt;92&lt;/s&gt;&lt;/t&gt;</v>
      </c>
      <c r="H69" t="str">
        <f t="shared" si="3"/>
        <v>92, 259</v>
      </c>
      <c r="I69" t="s">
        <v>124</v>
      </c>
    </row>
    <row r="70" spans="1:9">
      <c r="A70">
        <v>360</v>
      </c>
      <c r="B70" t="s">
        <v>140</v>
      </c>
      <c r="C70" t="s">
        <v>124</v>
      </c>
      <c r="D70" s="2" t="s">
        <v>140</v>
      </c>
      <c r="F70" t="s">
        <v>812</v>
      </c>
      <c r="G70" t="str">
        <f t="shared" si="2"/>
        <v>&lt;t&gt;&lt;s&gt;259&lt;/s&gt;&lt;s&gt;92&lt;/s&gt;&lt;/t&gt;</v>
      </c>
      <c r="H70" t="str">
        <f t="shared" si="3"/>
        <v>92, 259</v>
      </c>
      <c r="I70" t="s">
        <v>124</v>
      </c>
    </row>
    <row r="71" spans="1:9">
      <c r="A71">
        <v>361</v>
      </c>
      <c r="B71" t="s">
        <v>141</v>
      </c>
      <c r="C71" t="s">
        <v>124</v>
      </c>
      <c r="D71" s="3" t="s">
        <v>141</v>
      </c>
      <c r="F71" t="s">
        <v>812</v>
      </c>
      <c r="G71" t="str">
        <f t="shared" si="2"/>
        <v>&lt;t&gt;&lt;s&gt;259&lt;/s&gt;&lt;s&gt;92&lt;/s&gt;&lt;/t&gt;</v>
      </c>
      <c r="H71" t="str">
        <f t="shared" si="3"/>
        <v>92, 259</v>
      </c>
      <c r="I71" t="s">
        <v>124</v>
      </c>
    </row>
    <row r="72" spans="1:9">
      <c r="A72">
        <v>362</v>
      </c>
      <c r="B72" t="s">
        <v>142</v>
      </c>
      <c r="C72" t="s">
        <v>124</v>
      </c>
      <c r="D72" s="2" t="s">
        <v>142</v>
      </c>
      <c r="F72" t="s">
        <v>812</v>
      </c>
      <c r="G72" t="str">
        <f t="shared" si="2"/>
        <v>&lt;t&gt;&lt;s&gt;259&lt;/s&gt;&lt;s&gt;92&lt;/s&gt;&lt;/t&gt;</v>
      </c>
      <c r="H72" t="str">
        <f t="shared" si="3"/>
        <v>92, 259</v>
      </c>
      <c r="I72" t="s">
        <v>124</v>
      </c>
    </row>
    <row r="73" spans="1:9">
      <c r="A73">
        <v>363</v>
      </c>
      <c r="B73" t="s">
        <v>143</v>
      </c>
      <c r="C73" t="s">
        <v>124</v>
      </c>
      <c r="D73" s="3" t="s">
        <v>143</v>
      </c>
      <c r="F73" t="s">
        <v>812</v>
      </c>
      <c r="G73" t="str">
        <f t="shared" si="2"/>
        <v>&lt;t&gt;&lt;s&gt;259&lt;/s&gt;&lt;s&gt;92&lt;/s&gt;&lt;/t&gt;</v>
      </c>
      <c r="H73" t="str">
        <f t="shared" si="3"/>
        <v>92, 259</v>
      </c>
      <c r="I73" t="s">
        <v>124</v>
      </c>
    </row>
    <row r="74" spans="1:9">
      <c r="A74">
        <v>364</v>
      </c>
      <c r="B74" t="s">
        <v>144</v>
      </c>
      <c r="C74" t="s">
        <v>124</v>
      </c>
      <c r="D74" s="7" t="s">
        <v>144</v>
      </c>
      <c r="F74" t="s">
        <v>812</v>
      </c>
      <c r="G74" t="str">
        <f t="shared" si="2"/>
        <v>&lt;t&gt;&lt;s&gt;259&lt;/s&gt;&lt;s&gt;92&lt;/s&gt;&lt;/t&gt;</v>
      </c>
      <c r="H74" t="str">
        <f t="shared" si="3"/>
        <v>92, 259</v>
      </c>
      <c r="I74" t="s">
        <v>124</v>
      </c>
    </row>
    <row r="75" spans="1:9">
      <c r="A75">
        <v>365</v>
      </c>
      <c r="B75" t="s">
        <v>145</v>
      </c>
      <c r="C75" t="s">
        <v>146</v>
      </c>
      <c r="D75" s="8" t="s">
        <v>145</v>
      </c>
      <c r="F75" t="s">
        <v>815</v>
      </c>
      <c r="G75" t="str">
        <f t="shared" si="2"/>
        <v>&lt;t&gt;&lt;s&gt;37&lt;/s&gt;&lt;s&gt;170&lt;/s&gt;&lt;s&gt;209&lt;/s&gt;&lt;s&gt;370&lt;/s&gt;&lt;s&gt;22&lt;/s&gt;&lt;s&gt;375&lt;/s&gt;&lt;s&gt;186&lt;/s&gt;&lt;s&gt;92&lt;/s&gt;&lt;s&gt;63&lt;/s&gt;&lt;/t&gt;</v>
      </c>
      <c r="H75" t="str">
        <f t="shared" si="3"/>
        <v>22, 37, 63, 92, 170, 186, 209, 370, 375</v>
      </c>
      <c r="I75" t="s">
        <v>146</v>
      </c>
    </row>
    <row r="76" spans="1:9">
      <c r="A76">
        <v>366</v>
      </c>
      <c r="B76" t="s">
        <v>147</v>
      </c>
      <c r="C76" t="s">
        <v>146</v>
      </c>
      <c r="D76" s="9" t="s">
        <v>147</v>
      </c>
      <c r="F76" t="s">
        <v>815</v>
      </c>
      <c r="G76" t="str">
        <f t="shared" si="2"/>
        <v>&lt;t&gt;&lt;s&gt;37&lt;/s&gt;&lt;s&gt;170&lt;/s&gt;&lt;s&gt;209&lt;/s&gt;&lt;s&gt;370&lt;/s&gt;&lt;s&gt;22&lt;/s&gt;&lt;s&gt;375&lt;/s&gt;&lt;s&gt;186&lt;/s&gt;&lt;s&gt;92&lt;/s&gt;&lt;s&gt;63&lt;/s&gt;&lt;/t&gt;</v>
      </c>
      <c r="H76" t="str">
        <f t="shared" si="3"/>
        <v>22, 37, 63, 92, 170, 186, 209, 370, 375</v>
      </c>
      <c r="I76" t="s">
        <v>146</v>
      </c>
    </row>
    <row r="77" spans="1:9">
      <c r="A77">
        <v>367</v>
      </c>
      <c r="B77" t="s">
        <v>148</v>
      </c>
      <c r="C77" t="s">
        <v>146</v>
      </c>
      <c r="D77" s="4" t="s">
        <v>148</v>
      </c>
      <c r="F77" t="s">
        <v>815</v>
      </c>
      <c r="G77" t="str">
        <f t="shared" si="2"/>
        <v>&lt;t&gt;&lt;s&gt;37&lt;/s&gt;&lt;s&gt;170&lt;/s&gt;&lt;s&gt;209&lt;/s&gt;&lt;s&gt;370&lt;/s&gt;&lt;s&gt;22&lt;/s&gt;&lt;s&gt;375&lt;/s&gt;&lt;s&gt;186&lt;/s&gt;&lt;s&gt;92&lt;/s&gt;&lt;s&gt;63&lt;/s&gt;&lt;/t&gt;</v>
      </c>
      <c r="H77" t="str">
        <f t="shared" si="3"/>
        <v>22, 37, 63, 92, 170, 186, 209, 370, 375</v>
      </c>
      <c r="I77" t="s">
        <v>146</v>
      </c>
    </row>
    <row r="78" spans="1:9">
      <c r="A78">
        <v>368</v>
      </c>
      <c r="B78" t="s">
        <v>149</v>
      </c>
      <c r="C78" t="s">
        <v>146</v>
      </c>
      <c r="D78" s="5" t="s">
        <v>149</v>
      </c>
      <c r="F78" t="s">
        <v>815</v>
      </c>
      <c r="G78" t="str">
        <f t="shared" si="2"/>
        <v>&lt;t&gt;&lt;s&gt;37&lt;/s&gt;&lt;s&gt;170&lt;/s&gt;&lt;s&gt;209&lt;/s&gt;&lt;s&gt;370&lt;/s&gt;&lt;s&gt;22&lt;/s&gt;&lt;s&gt;375&lt;/s&gt;&lt;s&gt;186&lt;/s&gt;&lt;s&gt;92&lt;/s&gt;&lt;s&gt;63&lt;/s&gt;&lt;/t&gt;</v>
      </c>
      <c r="H78" t="str">
        <f t="shared" si="3"/>
        <v>22, 37, 63, 92, 170, 186, 209, 370, 375</v>
      </c>
      <c r="I78" t="s">
        <v>146</v>
      </c>
    </row>
    <row r="79" spans="1:9">
      <c r="A79">
        <v>369</v>
      </c>
      <c r="B79" t="s">
        <v>150</v>
      </c>
      <c r="C79" t="s">
        <v>146</v>
      </c>
      <c r="D79" s="6" t="s">
        <v>150</v>
      </c>
      <c r="F79" t="s">
        <v>815</v>
      </c>
      <c r="G79" t="str">
        <f t="shared" si="2"/>
        <v>&lt;t&gt;&lt;s&gt;37&lt;/s&gt;&lt;s&gt;170&lt;/s&gt;&lt;s&gt;209&lt;/s&gt;&lt;s&gt;370&lt;/s&gt;&lt;s&gt;22&lt;/s&gt;&lt;s&gt;375&lt;/s&gt;&lt;s&gt;186&lt;/s&gt;&lt;s&gt;92&lt;/s&gt;&lt;s&gt;63&lt;/s&gt;&lt;/t&gt;</v>
      </c>
      <c r="H79" t="str">
        <f t="shared" si="3"/>
        <v>22, 37, 63, 92, 170, 186, 209, 370, 375</v>
      </c>
      <c r="I79" t="s">
        <v>146</v>
      </c>
    </row>
    <row r="80" spans="1:9">
      <c r="A80">
        <v>370</v>
      </c>
      <c r="B80" t="s">
        <v>151</v>
      </c>
      <c r="C80" t="s">
        <v>153</v>
      </c>
      <c r="D80" s="2" t="s">
        <v>151</v>
      </c>
      <c r="F80" t="s">
        <v>816</v>
      </c>
      <c r="G80" t="str">
        <f t="shared" si="2"/>
        <v>&lt;t&gt;&lt;s&gt;34&lt;/s&gt;&lt;s&gt;328&lt;/s&gt;&lt;s&gt;74&lt;/s&gt;&lt;s&gt;55&lt;/s&gt;&lt;s&gt;26&lt;/s&gt;&lt;/t&gt;</v>
      </c>
      <c r="H80" t="str">
        <f t="shared" si="3"/>
        <v>26, 34, 55, 74, 328</v>
      </c>
      <c r="I80" t="s">
        <v>153</v>
      </c>
    </row>
    <row r="81" spans="1:9">
      <c r="A81">
        <v>371</v>
      </c>
      <c r="B81" t="s">
        <v>154</v>
      </c>
      <c r="C81" t="s">
        <v>153</v>
      </c>
      <c r="D81" s="3" t="s">
        <v>154</v>
      </c>
      <c r="F81" t="s">
        <v>816</v>
      </c>
      <c r="G81" t="str">
        <f t="shared" si="2"/>
        <v>&lt;t&gt;&lt;s&gt;34&lt;/s&gt;&lt;s&gt;328&lt;/s&gt;&lt;s&gt;74&lt;/s&gt;&lt;s&gt;55&lt;/s&gt;&lt;s&gt;26&lt;/s&gt;&lt;/t&gt;</v>
      </c>
      <c r="H81" t="str">
        <f t="shared" si="3"/>
        <v>26, 34, 55, 74, 328</v>
      </c>
      <c r="I81" t="s">
        <v>153</v>
      </c>
    </row>
    <row r="82" spans="1:9">
      <c r="A82">
        <v>372</v>
      </c>
      <c r="B82" t="s">
        <v>155</v>
      </c>
      <c r="C82" t="s">
        <v>153</v>
      </c>
      <c r="D82" s="2" t="s">
        <v>155</v>
      </c>
      <c r="F82" t="s">
        <v>816</v>
      </c>
      <c r="G82" t="str">
        <f t="shared" si="2"/>
        <v>&lt;t&gt;&lt;s&gt;34&lt;/s&gt;&lt;s&gt;328&lt;/s&gt;&lt;s&gt;74&lt;/s&gt;&lt;s&gt;55&lt;/s&gt;&lt;s&gt;26&lt;/s&gt;&lt;/t&gt;</v>
      </c>
      <c r="H82" t="str">
        <f t="shared" si="3"/>
        <v>26, 34, 55, 74, 328</v>
      </c>
      <c r="I82" t="s">
        <v>153</v>
      </c>
    </row>
    <row r="83" spans="1:9">
      <c r="A83">
        <v>373</v>
      </c>
      <c r="B83" t="s">
        <v>156</v>
      </c>
      <c r="C83" t="s">
        <v>158</v>
      </c>
      <c r="D83" s="3" t="s">
        <v>156</v>
      </c>
      <c r="F83" t="s">
        <v>158</v>
      </c>
      <c r="G83" t="str">
        <f t="shared" si="2"/>
        <v>&lt;t&gt;&lt;s&gt;26&lt;/s&gt;&lt;s&gt;34&lt;/s&gt;&lt;s&gt;74&lt;/s&gt;&lt;/t&gt;</v>
      </c>
      <c r="H83" t="str">
        <f t="shared" si="3"/>
        <v>26, 34, 74</v>
      </c>
      <c r="I83" t="s">
        <v>158</v>
      </c>
    </row>
    <row r="84" spans="1:9">
      <c r="A84">
        <v>374</v>
      </c>
      <c r="B84" t="s">
        <v>159</v>
      </c>
      <c r="C84" t="s">
        <v>158</v>
      </c>
      <c r="D84" s="2" t="s">
        <v>159</v>
      </c>
      <c r="F84" t="s">
        <v>158</v>
      </c>
      <c r="G84" t="str">
        <f t="shared" si="2"/>
        <v>&lt;t&gt;&lt;s&gt;26&lt;/s&gt;&lt;s&gt;34&lt;/s&gt;&lt;s&gt;74&lt;/s&gt;&lt;/t&gt;</v>
      </c>
      <c r="H84" t="str">
        <f t="shared" si="3"/>
        <v>26, 34, 74</v>
      </c>
      <c r="I84" t="s">
        <v>158</v>
      </c>
    </row>
    <row r="85" spans="1:9">
      <c r="A85">
        <v>375</v>
      </c>
      <c r="B85" t="s">
        <v>160</v>
      </c>
      <c r="C85" t="s">
        <v>158</v>
      </c>
      <c r="D85" s="3" t="s">
        <v>160</v>
      </c>
      <c r="F85" t="s">
        <v>158</v>
      </c>
      <c r="G85" t="str">
        <f t="shared" si="2"/>
        <v>&lt;t&gt;&lt;s&gt;26&lt;/s&gt;&lt;s&gt;34&lt;/s&gt;&lt;s&gt;74&lt;/s&gt;&lt;/t&gt;</v>
      </c>
      <c r="H85" t="str">
        <f t="shared" si="3"/>
        <v>26, 34, 74</v>
      </c>
      <c r="I85" t="s">
        <v>158</v>
      </c>
    </row>
    <row r="86" spans="1:9">
      <c r="A86">
        <v>376</v>
      </c>
      <c r="B86" t="s">
        <v>161</v>
      </c>
      <c r="C86" t="s">
        <v>163</v>
      </c>
      <c r="D86" s="2" t="s">
        <v>161</v>
      </c>
      <c r="F86" t="s">
        <v>817</v>
      </c>
      <c r="G86" t="str">
        <f t="shared" si="2"/>
        <v>&lt;t&gt;&lt;s&gt;328&lt;/s&gt;&lt;s&gt;55&lt;/s&gt;&lt;/t&gt;</v>
      </c>
      <c r="H86" t="str">
        <f t="shared" si="3"/>
        <v>55, 328</v>
      </c>
      <c r="I86" t="s">
        <v>163</v>
      </c>
    </row>
    <row r="87" spans="1:9">
      <c r="A87">
        <v>377</v>
      </c>
      <c r="B87" t="s">
        <v>164</v>
      </c>
      <c r="C87" t="s">
        <v>166</v>
      </c>
      <c r="D87" s="3" t="s">
        <v>164</v>
      </c>
      <c r="F87" t="s">
        <v>818</v>
      </c>
      <c r="G87" t="str">
        <f t="shared" si="2"/>
        <v>&lt;t&gt;&lt;s&gt;34&lt;/s&gt;&lt;s&gt;328&lt;/s&gt;&lt;s&gt;74&lt;/s&gt;&lt;s&gt;55&lt;/s&gt;&lt;s&gt;57&lt;/s&gt;&lt;s&gt;26&lt;/s&gt;&lt;/t&gt;</v>
      </c>
      <c r="H87" t="str">
        <f t="shared" si="3"/>
        <v>26, 34, 55, 57, 74, 328</v>
      </c>
      <c r="I87" t="s">
        <v>166</v>
      </c>
    </row>
    <row r="88" spans="1:9">
      <c r="A88">
        <v>378</v>
      </c>
      <c r="B88" t="s">
        <v>167</v>
      </c>
      <c r="C88" t="s">
        <v>166</v>
      </c>
      <c r="D88" s="2" t="s">
        <v>167</v>
      </c>
      <c r="F88" t="s">
        <v>818</v>
      </c>
      <c r="G88" t="str">
        <f t="shared" si="2"/>
        <v>&lt;t&gt;&lt;s&gt;34&lt;/s&gt;&lt;s&gt;328&lt;/s&gt;&lt;s&gt;74&lt;/s&gt;&lt;s&gt;55&lt;/s&gt;&lt;s&gt;57&lt;/s&gt;&lt;s&gt;26&lt;/s&gt;&lt;/t&gt;</v>
      </c>
      <c r="H88" t="str">
        <f t="shared" si="3"/>
        <v>26, 34, 55, 57, 74, 328</v>
      </c>
      <c r="I88" t="s">
        <v>166</v>
      </c>
    </row>
    <row r="89" spans="1:9">
      <c r="A89">
        <v>379</v>
      </c>
      <c r="B89" t="s">
        <v>168</v>
      </c>
      <c r="C89" t="s">
        <v>135</v>
      </c>
      <c r="D89" s="3" t="s">
        <v>168</v>
      </c>
      <c r="F89" t="s">
        <v>814</v>
      </c>
      <c r="G89" t="str">
        <f t="shared" si="2"/>
        <v>&lt;t&gt;&lt;s&gt;259&lt;/s&gt;&lt;s&gt;37&lt;/s&gt;&lt;s&gt;170&lt;/s&gt;&lt;s&gt;209&lt;/s&gt;&lt;s&gt;370&lt;/s&gt;&lt;s&gt;22&lt;/s&gt;&lt;s&gt;375&lt;/s&gt;&lt;s&gt;186&lt;/s&gt;&lt;s&gt;92&lt;/s&gt;&lt;s&gt;63&lt;/s&gt;&lt;/t&gt;</v>
      </c>
      <c r="H89" t="str">
        <f t="shared" si="3"/>
        <v>22, 37, 63, 92, 170, 186, 209, 259, 370, 375</v>
      </c>
      <c r="I89" t="s">
        <v>135</v>
      </c>
    </row>
    <row r="90" spans="1:9">
      <c r="A90">
        <v>380</v>
      </c>
      <c r="B90" t="s">
        <v>169</v>
      </c>
      <c r="C90" t="s">
        <v>124</v>
      </c>
      <c r="D90" s="2" t="s">
        <v>169</v>
      </c>
      <c r="F90" t="s">
        <v>812</v>
      </c>
      <c r="G90" t="str">
        <f t="shared" si="2"/>
        <v>&lt;t&gt;&lt;s&gt;259&lt;/s&gt;&lt;s&gt;92&lt;/s&gt;&lt;/t&gt;</v>
      </c>
      <c r="H90" t="str">
        <f t="shared" si="3"/>
        <v>92, 259</v>
      </c>
      <c r="I90" t="s">
        <v>124</v>
      </c>
    </row>
    <row r="91" spans="1:9">
      <c r="A91">
        <v>381</v>
      </c>
      <c r="B91" t="s">
        <v>170</v>
      </c>
      <c r="C91" t="s">
        <v>124</v>
      </c>
      <c r="D91" s="3" t="s">
        <v>170</v>
      </c>
      <c r="F91" t="s">
        <v>812</v>
      </c>
      <c r="G91" t="str">
        <f t="shared" si="2"/>
        <v>&lt;t&gt;&lt;s&gt;259&lt;/s&gt;&lt;s&gt;92&lt;/s&gt;&lt;/t&gt;</v>
      </c>
      <c r="H91" t="str">
        <f t="shared" si="3"/>
        <v>92, 259</v>
      </c>
      <c r="I91" t="s">
        <v>124</v>
      </c>
    </row>
    <row r="92" spans="1:9">
      <c r="A92">
        <v>382</v>
      </c>
      <c r="B92" t="s">
        <v>171</v>
      </c>
      <c r="C92" t="s">
        <v>124</v>
      </c>
      <c r="D92" s="2" t="s">
        <v>171</v>
      </c>
      <c r="F92" t="s">
        <v>812</v>
      </c>
      <c r="G92" t="str">
        <f t="shared" si="2"/>
        <v>&lt;t&gt;&lt;s&gt;259&lt;/s&gt;&lt;s&gt;92&lt;/s&gt;&lt;/t&gt;</v>
      </c>
      <c r="H92" t="str">
        <f t="shared" si="3"/>
        <v>92, 259</v>
      </c>
      <c r="I92" t="s">
        <v>124</v>
      </c>
    </row>
    <row r="93" spans="1:9">
      <c r="A93">
        <v>383</v>
      </c>
      <c r="B93" t="s">
        <v>172</v>
      </c>
      <c r="C93" t="s">
        <v>124</v>
      </c>
      <c r="D93" s="3" t="s">
        <v>172</v>
      </c>
      <c r="F93" t="s">
        <v>812</v>
      </c>
      <c r="G93" t="str">
        <f t="shared" si="2"/>
        <v>&lt;t&gt;&lt;s&gt;259&lt;/s&gt;&lt;s&gt;92&lt;/s&gt;&lt;/t&gt;</v>
      </c>
      <c r="H93" t="str">
        <f t="shared" si="3"/>
        <v>92, 259</v>
      </c>
      <c r="I93" t="s">
        <v>124</v>
      </c>
    </row>
    <row r="94" spans="1:9">
      <c r="A94">
        <v>384</v>
      </c>
      <c r="B94" t="s">
        <v>173</v>
      </c>
      <c r="C94" t="s">
        <v>124</v>
      </c>
      <c r="D94" s="2" t="s">
        <v>173</v>
      </c>
      <c r="F94" t="s">
        <v>812</v>
      </c>
      <c r="G94" t="str">
        <f t="shared" si="2"/>
        <v>&lt;t&gt;&lt;s&gt;259&lt;/s&gt;&lt;s&gt;92&lt;/s&gt;&lt;/t&gt;</v>
      </c>
      <c r="H94" t="str">
        <f t="shared" si="3"/>
        <v>92, 259</v>
      </c>
      <c r="I94" t="s">
        <v>124</v>
      </c>
    </row>
    <row r="95" spans="1:9">
      <c r="A95">
        <v>385</v>
      </c>
      <c r="B95" t="s">
        <v>174</v>
      </c>
      <c r="C95" t="s">
        <v>124</v>
      </c>
      <c r="D95" s="3" t="s">
        <v>174</v>
      </c>
      <c r="F95" t="s">
        <v>812</v>
      </c>
      <c r="G95" t="str">
        <f t="shared" si="2"/>
        <v>&lt;t&gt;&lt;s&gt;259&lt;/s&gt;&lt;s&gt;92&lt;/s&gt;&lt;/t&gt;</v>
      </c>
      <c r="H95" t="str">
        <f t="shared" si="3"/>
        <v>92, 259</v>
      </c>
      <c r="I95" t="s">
        <v>124</v>
      </c>
    </row>
    <row r="96" spans="1:9">
      <c r="A96">
        <v>386</v>
      </c>
      <c r="B96" t="s">
        <v>175</v>
      </c>
      <c r="C96" t="s">
        <v>124</v>
      </c>
      <c r="D96" s="2" t="s">
        <v>175</v>
      </c>
      <c r="F96" t="s">
        <v>812</v>
      </c>
      <c r="G96" t="str">
        <f t="shared" si="2"/>
        <v>&lt;t&gt;&lt;s&gt;259&lt;/s&gt;&lt;s&gt;92&lt;/s&gt;&lt;/t&gt;</v>
      </c>
      <c r="H96" t="str">
        <f t="shared" si="3"/>
        <v>92, 259</v>
      </c>
      <c r="I96" t="s">
        <v>124</v>
      </c>
    </row>
    <row r="97" spans="1:9">
      <c r="A97">
        <v>387</v>
      </c>
      <c r="B97" t="s">
        <v>176</v>
      </c>
      <c r="C97" t="s">
        <v>124</v>
      </c>
      <c r="D97" s="3" t="s">
        <v>176</v>
      </c>
      <c r="F97" t="s">
        <v>812</v>
      </c>
      <c r="G97" t="str">
        <f t="shared" si="2"/>
        <v>&lt;t&gt;&lt;s&gt;259&lt;/s&gt;&lt;s&gt;92&lt;/s&gt;&lt;/t&gt;</v>
      </c>
      <c r="H97" t="str">
        <f t="shared" si="3"/>
        <v>92, 259</v>
      </c>
      <c r="I97" t="s">
        <v>124</v>
      </c>
    </row>
    <row r="98" spans="1:9">
      <c r="A98">
        <v>388</v>
      </c>
      <c r="B98" t="s">
        <v>177</v>
      </c>
      <c r="C98" t="s">
        <v>179</v>
      </c>
      <c r="D98" s="2" t="s">
        <v>177</v>
      </c>
      <c r="F98" t="s">
        <v>819</v>
      </c>
      <c r="G98" t="str">
        <f t="shared" si="2"/>
        <v>&lt;t&gt;&lt;s&gt;33&lt;/s&gt;&lt;s&gt;34&lt;/s&gt;&lt;s&gt;168&lt;/s&gt;&lt;s&gt;328&lt;/s&gt;&lt;s&gt;74&lt;/s&gt;&lt;s&gt;13&lt;/s&gt;&lt;s&gt;398&lt;/s&gt;&lt;s&gt;82&lt;/s&gt;&lt;s&gt;55&lt;/s&gt;&lt;s&gt;342&lt;/s&gt;&lt;s&gt;183&lt;/s&gt;&lt;s&gt;57&lt;/s&gt;&lt;s&gt;26&lt;/s&gt;&lt;s&gt;25&lt;/s&gt;&lt;/t&gt;</v>
      </c>
      <c r="H98" t="str">
        <f t="shared" si="3"/>
        <v>13, 25, 26, 33, 34, 55, 57, 74, 82, 168, 183, 328, 342, 398</v>
      </c>
      <c r="I98" t="s">
        <v>179</v>
      </c>
    </row>
    <row r="99" spans="1:9">
      <c r="A99">
        <v>389</v>
      </c>
      <c r="B99" t="s">
        <v>183</v>
      </c>
      <c r="C99" t="s">
        <v>678</v>
      </c>
      <c r="D99" s="3" t="s">
        <v>183</v>
      </c>
      <c r="F99" t="s">
        <v>678</v>
      </c>
      <c r="G99" t="str">
        <f t="shared" si="2"/>
        <v>&lt;t&gt;&lt;s&gt;1&lt;/s&gt;&lt;s&gt;2&lt;/s&gt;&lt;s&gt;3&lt;/s&gt;&lt;s&gt;4&lt;/s&gt;&lt;s&gt;5&lt;/s&gt;&lt;s&gt;6&lt;/s&gt;&lt;s&gt;7&lt;/s&gt;&lt;s&gt;8&lt;/s&gt;&lt;s&gt;9&lt;/s&gt;&lt;s&gt;10&lt;/s&gt;&lt;s&gt;11&lt;/s&gt;&lt;s&gt;13&lt;/s&gt;&lt;s&gt;14&lt;/s&gt;&lt;s&gt;17&lt;/s&gt;&lt;s&gt;18&lt;/s&gt;&lt;s&gt;19&lt;/s&gt;&lt;s&gt;20&lt;/s&gt;&lt;s&gt;22&lt;/s&gt;&lt;s&gt;23&lt;/s&gt;&lt;s&gt;24&lt;/s&gt;&lt;s&gt;25&lt;/s&gt;&lt;s&gt;26&lt;/s&gt;&lt;s&gt;27&lt;/s&gt;&lt;s&gt;28&lt;/s&gt;&lt;s&gt;32&lt;/s&gt;&lt;s&gt;33&lt;/s&gt;&lt;s&gt;34&lt;/s&gt;&lt;s&gt;37&lt;/s&gt;&lt;s&gt;38&lt;/s&gt;&lt;s&gt;42&lt;/s&gt;&lt;s&gt;49&lt;/s&gt;&lt;s&gt;51&lt;/s&gt;&lt;s&gt;54&lt;/s&gt;&lt;s&gt;55&lt;/s&gt;&lt;s&gt;56&lt;/s&gt;&lt;s&gt;57&lt;/s&gt;&lt;s&gt;59&lt;/s&gt;&lt;s&gt;62&lt;/s&gt;&lt;s&gt;63&lt;/s&gt;&lt;s&gt;64&lt;/s&gt;&lt;s&gt;65&lt;/s&gt;&lt;s&gt;67&lt;/s&gt;&lt;s&gt;68&lt;/s&gt;&lt;s&gt;71&lt;/s&gt;&lt;s&gt;74&lt;/s&gt;&lt;s&gt;79&lt;/s&gt;&lt;s&gt;80&lt;/s&gt;&lt;s&gt;82&lt;/s&gt;&lt;s&gt;85&lt;/s&gt;&lt;s&gt;86&lt;/s&gt;&lt;s&gt;92&lt;/s&gt;&lt;s&gt;104&lt;/s&gt;&lt;s&gt;105&lt;/s&gt;&lt;s&gt;108&lt;/s&gt;&lt;s&gt;113&lt;/s&gt;&lt;s&gt;121&lt;/s&gt;&lt;s&gt;127&lt;/s&gt;&lt;s&gt;141&lt;/s&gt;&lt;s&gt;144&lt;/s&gt;&lt;s&gt;145&lt;/s&gt;&lt;s&gt;148&lt;/s&gt;&lt;s&gt;149&lt;/s&gt;&lt;s&gt;154&lt;/s&gt;&lt;s&gt;161&lt;/s&gt;&lt;s&gt;164&lt;/s&gt;&lt;s&gt;168&lt;/s&gt;&lt;s&gt;170&lt;/s&gt;&lt;s&gt;177&lt;/s&gt;&lt;s&gt;183&lt;/s&gt;&lt;s&gt;185&lt;/s&gt;&lt;s&gt;186&lt;/s&gt;&lt;s&gt;196&lt;/s&gt;&lt;s&gt;204&lt;/s&gt;&lt;s&gt;206&lt;/s&gt;&lt;s&gt;209&lt;/s&gt;&lt;s&gt;212&lt;/s&gt;&lt;s&gt;214&lt;/s&gt;&lt;s&gt;218&lt;/s&gt;&lt;s&gt;223&lt;/s&gt;&lt;s&gt;230&lt;/s&gt;&lt;s&gt;233&lt;/s&gt;&lt;s&gt;237&lt;/s&gt;&lt;s&gt;250&lt;/s&gt;&lt;s&gt;253&lt;/s&gt;&lt;s&gt;254&lt;/s&gt;&lt;s&gt;257&lt;/s&gt;&lt;s&gt;259&lt;/s&gt;&lt;s&gt;266&lt;/s&gt;&lt;s&gt;268&lt;/s&gt;&lt;s&gt;289&lt;/s&gt;&lt;s&gt;298&lt;/s&gt;&lt;s&gt;301&lt;/s&gt;&lt;s&gt;303&lt;/s&gt;&lt;s&gt;319&lt;/s&gt;&lt;s&gt;325&lt;/s&gt;&lt;s&gt;328&lt;/s&gt;&lt;s&gt;333&lt;/s&gt;&lt;s&gt;342&lt;/s&gt;&lt;s&gt;343&lt;/s&gt;&lt;s&gt;346&lt;/s&gt;&lt;s&gt;364&lt;/s&gt;&lt;s&gt;370&lt;/s&gt;&lt;s&gt;371&lt;/s&gt;&lt;s&gt;374&lt;/s&gt;&lt;s&gt;375&lt;/s&gt;&lt;s&gt;398&lt;/s&gt;&lt;s&gt;404&lt;/s&gt;&lt;s&gt;412&lt;/s&gt;&lt;s&gt;413&lt;/s&gt;&lt;/t&gt;</v>
      </c>
      <c r="H99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I99" t="s">
        <v>678</v>
      </c>
    </row>
    <row r="100" spans="1:9">
      <c r="A100">
        <v>390</v>
      </c>
      <c r="B100" t="s">
        <v>185</v>
      </c>
      <c r="C100" t="s">
        <v>179</v>
      </c>
      <c r="D100" s="7" t="s">
        <v>185</v>
      </c>
      <c r="F100" t="s">
        <v>819</v>
      </c>
      <c r="G100" t="str">
        <f t="shared" si="2"/>
        <v>&lt;t&gt;&lt;s&gt;33&lt;/s&gt;&lt;s&gt;34&lt;/s&gt;&lt;s&gt;168&lt;/s&gt;&lt;s&gt;328&lt;/s&gt;&lt;s&gt;74&lt;/s&gt;&lt;s&gt;13&lt;/s&gt;&lt;s&gt;398&lt;/s&gt;&lt;s&gt;82&lt;/s&gt;&lt;s&gt;55&lt;/s&gt;&lt;s&gt;342&lt;/s&gt;&lt;s&gt;183&lt;/s&gt;&lt;s&gt;57&lt;/s&gt;&lt;s&gt;26&lt;/s&gt;&lt;s&gt;25&lt;/s&gt;&lt;/t&gt;</v>
      </c>
      <c r="H100" t="str">
        <f t="shared" si="3"/>
        <v>13, 25, 26, 33, 34, 55, 57, 74, 82, 168, 183, 328, 342, 398</v>
      </c>
      <c r="I100" t="s">
        <v>179</v>
      </c>
    </row>
    <row r="101" spans="1:9">
      <c r="A101">
        <v>391</v>
      </c>
      <c r="B101" t="s">
        <v>186</v>
      </c>
      <c r="C101" t="s">
        <v>187</v>
      </c>
      <c r="D101" s="8" t="s">
        <v>186</v>
      </c>
      <c r="F101" t="s">
        <v>187</v>
      </c>
      <c r="G101" t="str">
        <f t="shared" si="2"/>
        <v>&lt;t&gt;&lt;s&gt;1&lt;/s&gt;&lt;s&gt;2&lt;/s&gt;&lt;s&gt;3&lt;/s&gt;&lt;s&gt;4&lt;/s&gt;&lt;s&gt;5&lt;/s&gt;&lt;s&gt;6&lt;/s&gt;&lt;s&gt;7&lt;/s&gt;&lt;s&gt;8&lt;/s&gt;&lt;s&gt;9&lt;/s&gt;&lt;s&gt;10&lt;/s&gt;&lt;s&gt;11&lt;/s&gt;&lt;s&gt;14&lt;/s&gt;&lt;s&gt;17&lt;/s&gt;&lt;s&gt;18&lt;/s&gt;&lt;s&gt;19&lt;/s&gt;&lt;s&gt;20&lt;/s&gt;&lt;s&gt;22&lt;/s&gt;&lt;s&gt;23&lt;/s&gt;&lt;s&gt;24&lt;/s&gt;&lt;s&gt;27&lt;/s&gt;&lt;s&gt;28&lt;/s&gt;&lt;s&gt;32&lt;/s&gt;&lt;s&gt;37&lt;/s&gt;&lt;s&gt;38&lt;/s&gt;&lt;s&gt;42&lt;/s&gt;&lt;s&gt;49&lt;/s&gt;&lt;s&gt;51&lt;/s&gt;&lt;s&gt;54&lt;/s&gt;&lt;s&gt;56&lt;/s&gt;&lt;s&gt;59&lt;/s&gt;&lt;s&gt;62&lt;/s&gt;&lt;s&gt;63&lt;/s&gt;&lt;s&gt;64&lt;/s&gt;&lt;s&gt;65&lt;/s&gt;&lt;s&gt;67&lt;/s&gt;&lt;s&gt;68&lt;/s&gt;&lt;s&gt;71&lt;/s&gt;&lt;s&gt;79&lt;/s&gt;&lt;s&gt;80&lt;/s&gt;&lt;s&gt;85&lt;/s&gt;&lt;s&gt;86&lt;/s&gt;&lt;s&gt;92&lt;/s&gt;&lt;s&gt;104&lt;/s&gt;&lt;s&gt;105&lt;/s&gt;&lt;s&gt;108&lt;/s&gt;&lt;s&gt;113&lt;/s&gt;&lt;s&gt;121&lt;/s&gt;&lt;s&gt;127&lt;/s&gt;&lt;s&gt;141&lt;/s&gt;&lt;s&gt;144&lt;/s&gt;&lt;s&gt;145&lt;/s&gt;&lt;s&gt;148&lt;/s&gt;&lt;s&gt;149&lt;/s&gt;&lt;s&gt;154&lt;/s&gt;&lt;s&gt;161&lt;/s&gt;&lt;s&gt;164&lt;/s&gt;&lt;s&gt;170&lt;/s&gt;&lt;s&gt;177&lt;/s&gt;&lt;s&gt;185&lt;/s&gt;&lt;s&gt;186&lt;/s&gt;&lt;s&gt;196&lt;/s&gt;&lt;s&gt;204&lt;/s&gt;&lt;s&gt;206&lt;/s&gt;&lt;s&gt;209&lt;/s&gt;&lt;s&gt;212&lt;/s&gt;&lt;s&gt;214&lt;/s&gt;&lt;s&gt;218&lt;/s&gt;&lt;s&gt;223&lt;/s&gt;&lt;s&gt;230&lt;/s&gt;&lt;s&gt;233&lt;/s&gt;&lt;s&gt;237&lt;/s&gt;&lt;s&gt;250&lt;/s&gt;&lt;s&gt;253&lt;/s&gt;&lt;s&gt;254&lt;/s&gt;&lt;s&gt;257&lt;/s&gt;&lt;s&gt;259&lt;/s&gt;&lt;s&gt;266&lt;/s&gt;&lt;s&gt;268&lt;/s&gt;&lt;s&gt;289&lt;/s&gt;&lt;s&gt;298&lt;/s&gt;&lt;s&gt;301&lt;/s&gt;&lt;s&gt;303&lt;/s&gt;&lt;s&gt;319&lt;/s&gt;&lt;s&gt;325&lt;/s&gt;&lt;s&gt;333&lt;/s&gt;&lt;s&gt;343&lt;/s&gt;&lt;s&gt;346&lt;/s&gt;&lt;s&gt;364&lt;/s&gt;&lt;s&gt;370&lt;/s&gt;&lt;s&gt;371&lt;/s&gt;&lt;s&gt;374&lt;/s&gt;&lt;s&gt;375&lt;/s&gt;&lt;s&gt;404&lt;/s&gt;&lt;s&gt;412&lt;/s&gt;&lt;s&gt;413&lt;/s&gt;&lt;/t&gt;</v>
      </c>
      <c r="H101" t="str">
        <f t="shared" si="3"/>
        <v>1, 2, 3, 4, 5, 6, 7, 8, 9, 10, 11, 14, 17, 18, 19, 20, 22, 23, 24, 27, 28, 32, 37, 38, 42, 49, 51, 54, 56, 59, 62, 63, 64, 65, 67, 68, 71, 79, 80, 85, 86, 92, 104, 105, 108, 113, 121, 127, 141, 144, 145, 148, 149, 154, 161, 164, 170, 177, 185, 186, 196, 204, 206, 209, 212, 214, 218, 223, 230, 233, 237, 250, 253, 254, 257, 259, 266, 268, 289, 298, 301, 303, 319, 325, 333, 343, 346, 364, 370, 371, 374, 375, 404, 412, 413</v>
      </c>
      <c r="I101" t="s">
        <v>187</v>
      </c>
    </row>
    <row r="102" spans="1:9">
      <c r="A102">
        <v>392</v>
      </c>
      <c r="B102" t="s">
        <v>188</v>
      </c>
      <c r="C102" t="s">
        <v>678</v>
      </c>
      <c r="D102" s="9" t="s">
        <v>188</v>
      </c>
      <c r="F102" t="s">
        <v>678</v>
      </c>
      <c r="G102" t="str">
        <f t="shared" si="2"/>
        <v>&lt;t&gt;&lt;s&gt;1&lt;/s&gt;&lt;s&gt;2&lt;/s&gt;&lt;s&gt;3&lt;/s&gt;&lt;s&gt;4&lt;/s&gt;&lt;s&gt;5&lt;/s&gt;&lt;s&gt;6&lt;/s&gt;&lt;s&gt;7&lt;/s&gt;&lt;s&gt;8&lt;/s&gt;&lt;s&gt;9&lt;/s&gt;&lt;s&gt;10&lt;/s&gt;&lt;s&gt;11&lt;/s&gt;&lt;s&gt;13&lt;/s&gt;&lt;s&gt;14&lt;/s&gt;&lt;s&gt;17&lt;/s&gt;&lt;s&gt;18&lt;/s&gt;&lt;s&gt;19&lt;/s&gt;&lt;s&gt;20&lt;/s&gt;&lt;s&gt;22&lt;/s&gt;&lt;s&gt;23&lt;/s&gt;&lt;s&gt;24&lt;/s&gt;&lt;s&gt;25&lt;/s&gt;&lt;s&gt;26&lt;/s&gt;&lt;s&gt;27&lt;/s&gt;&lt;s&gt;28&lt;/s&gt;&lt;s&gt;32&lt;/s&gt;&lt;s&gt;33&lt;/s&gt;&lt;s&gt;34&lt;/s&gt;&lt;s&gt;37&lt;/s&gt;&lt;s&gt;38&lt;/s&gt;&lt;s&gt;42&lt;/s&gt;&lt;s&gt;49&lt;/s&gt;&lt;s&gt;51&lt;/s&gt;&lt;s&gt;54&lt;/s&gt;&lt;s&gt;55&lt;/s&gt;&lt;s&gt;56&lt;/s&gt;&lt;s&gt;57&lt;/s&gt;&lt;s&gt;59&lt;/s&gt;&lt;s&gt;62&lt;/s&gt;&lt;s&gt;63&lt;/s&gt;&lt;s&gt;64&lt;/s&gt;&lt;s&gt;65&lt;/s&gt;&lt;s&gt;67&lt;/s&gt;&lt;s&gt;68&lt;/s&gt;&lt;s&gt;71&lt;/s&gt;&lt;s&gt;74&lt;/s&gt;&lt;s&gt;79&lt;/s&gt;&lt;s&gt;80&lt;/s&gt;&lt;s&gt;82&lt;/s&gt;&lt;s&gt;85&lt;/s&gt;&lt;s&gt;86&lt;/s&gt;&lt;s&gt;92&lt;/s&gt;&lt;s&gt;104&lt;/s&gt;&lt;s&gt;105&lt;/s&gt;&lt;s&gt;108&lt;/s&gt;&lt;s&gt;113&lt;/s&gt;&lt;s&gt;121&lt;/s&gt;&lt;s&gt;127&lt;/s&gt;&lt;s&gt;141&lt;/s&gt;&lt;s&gt;144&lt;/s&gt;&lt;s&gt;145&lt;/s&gt;&lt;s&gt;148&lt;/s&gt;&lt;s&gt;149&lt;/s&gt;&lt;s&gt;154&lt;/s&gt;&lt;s&gt;161&lt;/s&gt;&lt;s&gt;164&lt;/s&gt;&lt;s&gt;168&lt;/s&gt;&lt;s&gt;170&lt;/s&gt;&lt;s&gt;177&lt;/s&gt;&lt;s&gt;183&lt;/s&gt;&lt;s&gt;185&lt;/s&gt;&lt;s&gt;186&lt;/s&gt;&lt;s&gt;196&lt;/s&gt;&lt;s&gt;204&lt;/s&gt;&lt;s&gt;206&lt;/s&gt;&lt;s&gt;209&lt;/s&gt;&lt;s&gt;212&lt;/s&gt;&lt;s&gt;214&lt;/s&gt;&lt;s&gt;218&lt;/s&gt;&lt;s&gt;223&lt;/s&gt;&lt;s&gt;230&lt;/s&gt;&lt;s&gt;233&lt;/s&gt;&lt;s&gt;237&lt;/s&gt;&lt;s&gt;250&lt;/s&gt;&lt;s&gt;253&lt;/s&gt;&lt;s&gt;254&lt;/s&gt;&lt;s&gt;257&lt;/s&gt;&lt;s&gt;259&lt;/s&gt;&lt;s&gt;266&lt;/s&gt;&lt;s&gt;268&lt;/s&gt;&lt;s&gt;289&lt;/s&gt;&lt;s&gt;298&lt;/s&gt;&lt;s&gt;301&lt;/s&gt;&lt;s&gt;303&lt;/s&gt;&lt;s&gt;319&lt;/s&gt;&lt;s&gt;325&lt;/s&gt;&lt;s&gt;328&lt;/s&gt;&lt;s&gt;333&lt;/s&gt;&lt;s&gt;342&lt;/s&gt;&lt;s&gt;343&lt;/s&gt;&lt;s&gt;346&lt;/s&gt;&lt;s&gt;364&lt;/s&gt;&lt;s&gt;370&lt;/s&gt;&lt;s&gt;371&lt;/s&gt;&lt;s&gt;374&lt;/s&gt;&lt;s&gt;375&lt;/s&gt;&lt;s&gt;398&lt;/s&gt;&lt;s&gt;404&lt;/s&gt;&lt;s&gt;412&lt;/s&gt;&lt;s&gt;413&lt;/s&gt;&lt;/t&gt;</v>
      </c>
      <c r="H102" t="str">
        <f t="shared" si="3"/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I102" t="s">
        <v>678</v>
      </c>
    </row>
    <row r="103" spans="1:9">
      <c r="A103">
        <v>393</v>
      </c>
      <c r="B103" t="s">
        <v>189</v>
      </c>
      <c r="C103" t="s">
        <v>191</v>
      </c>
      <c r="D103" s="3" t="s">
        <v>189</v>
      </c>
      <c r="F103" t="s">
        <v>820</v>
      </c>
      <c r="G103" t="str">
        <f t="shared" si="2"/>
        <v>&lt;t&gt;&lt;s&gt;268&lt;/s&gt;&lt;s&gt;144&lt;/s&gt;&lt;s&gt;145&lt;/s&gt;&lt;s&gt;23&lt;/s&gt;&lt;s&gt;28&lt;/s&gt;&lt;s&gt;32&lt;/s&gt;&lt;s&gt;164&lt;/s&gt;&lt;s&gt;301&lt;/s&gt;&lt;s&gt;54&lt;/s&gt;&lt;s&gt;67&lt;/s&gt;&lt;s&gt;196&lt;/s&gt;&lt;s&gt;68&lt;/s&gt;&lt;s&gt;71&lt;/s&gt;&lt;s&gt;86&lt;/s&gt;&lt;s&gt;214&lt;/s&gt;&lt;s&gt;218&lt;/s&gt;&lt;s&gt;105&lt;/s&gt;&lt;s&gt;121&lt;/s&gt;&lt;s&gt;253&lt;/s&gt;&lt;/t&gt;</v>
      </c>
      <c r="H103" t="str">
        <f t="shared" si="3"/>
        <v>23, 28, 32, 54, 67, 68, 71, 86, 105, 121, 144, 145, 164, 196, 214, 218, 253, 268, 301</v>
      </c>
      <c r="I103" t="s">
        <v>191</v>
      </c>
    </row>
    <row r="104" spans="1:9">
      <c r="A104">
        <v>394</v>
      </c>
      <c r="B104" t="s">
        <v>192</v>
      </c>
      <c r="C104" t="s">
        <v>191</v>
      </c>
      <c r="D104" s="2" t="s">
        <v>192</v>
      </c>
      <c r="F104" t="s">
        <v>820</v>
      </c>
      <c r="G104" t="str">
        <f t="shared" si="2"/>
        <v>&lt;t&gt;&lt;s&gt;268&lt;/s&gt;&lt;s&gt;144&lt;/s&gt;&lt;s&gt;145&lt;/s&gt;&lt;s&gt;23&lt;/s&gt;&lt;s&gt;28&lt;/s&gt;&lt;s&gt;32&lt;/s&gt;&lt;s&gt;164&lt;/s&gt;&lt;s&gt;301&lt;/s&gt;&lt;s&gt;54&lt;/s&gt;&lt;s&gt;67&lt;/s&gt;&lt;s&gt;196&lt;/s&gt;&lt;s&gt;68&lt;/s&gt;&lt;s&gt;71&lt;/s&gt;&lt;s&gt;86&lt;/s&gt;&lt;s&gt;214&lt;/s&gt;&lt;s&gt;218&lt;/s&gt;&lt;s&gt;105&lt;/s&gt;&lt;s&gt;121&lt;/s&gt;&lt;s&gt;253&lt;/s&gt;&lt;/t&gt;</v>
      </c>
      <c r="H104" t="str">
        <f t="shared" si="3"/>
        <v>23, 28, 32, 54, 67, 68, 71, 86, 105, 121, 144, 145, 164, 196, 214, 218, 253, 268, 301</v>
      </c>
      <c r="I104" t="s">
        <v>191</v>
      </c>
    </row>
    <row r="105" spans="1:9">
      <c r="A105">
        <v>395</v>
      </c>
      <c r="B105" t="s">
        <v>193</v>
      </c>
      <c r="C105" t="s">
        <v>195</v>
      </c>
      <c r="D105" s="3" t="s">
        <v>193</v>
      </c>
      <c r="F105" t="s">
        <v>821</v>
      </c>
      <c r="G105" t="str">
        <f t="shared" si="2"/>
        <v>&lt;t&gt;&lt;s&gt;257&lt;/s&gt;&lt;s&gt;9&lt;/s&gt;&lt;s&gt;10&lt;/s&gt;&lt;s&gt;268&lt;/s&gt;&lt;s&gt;144&lt;/s&gt;&lt;s&gt;145&lt;/s&gt;&lt;s&gt;18&lt;/s&gt;&lt;s&gt;148&lt;/s&gt;&lt;s&gt;23&lt;/s&gt;&lt;s&gt;24&lt;/s&gt;&lt;s&gt;28&lt;/s&gt;&lt;s&gt;32&lt;/s&gt;&lt;s&gt;161&lt;/s&gt;&lt;s&gt;164&lt;/s&gt;&lt;s&gt;301&lt;/s&gt;&lt;s&gt;177&lt;/s&gt;&lt;s&gt;49&lt;/s&gt;&lt;s&gt;51&lt;/s&gt;&lt;s&gt;54&lt;/s&gt;&lt;s&gt;59&lt;/s&gt;&lt;s&gt;64&lt;/s&gt;&lt;s&gt;65&lt;/s&gt;&lt;s&gt;67&lt;/s&gt;&lt;s&gt;196&lt;/s&gt;&lt;s&gt;68&lt;/s&gt;&lt;s&gt;71&lt;/s&gt;&lt;s&gt;333&lt;/s&gt;&lt;s&gt;79&lt;/s&gt;&lt;s&gt;80&lt;/s&gt;&lt;s&gt;85&lt;/s&gt;&lt;s&gt;86&lt;/s&gt;&lt;s&gt;214&lt;/s&gt;&lt;s&gt;218&lt;/s&gt;&lt;s&gt;346&lt;/s&gt;&lt;s&gt;104&lt;/s&gt;&lt;s&gt;105&lt;/s&gt;&lt;s&gt;121&lt;/s&gt;&lt;s&gt;253&lt;/s&gt;&lt;/t&gt;</v>
      </c>
      <c r="H105" t="str">
        <f t="shared" si="3"/>
        <v>9, 10, 18, 23, 24, 28, 32, 49, 51, 54, 59, 64, 65, 67, 68, 71, 79, 80, 85, 86, 104, 105, 121, 144, 145, 148, 161, 164, 177, 196, 214, 218, 253, 257, 268, 301, 333, 346</v>
      </c>
      <c r="I105" t="s">
        <v>195</v>
      </c>
    </row>
    <row r="106" spans="1:9">
      <c r="A106">
        <v>396</v>
      </c>
      <c r="B106" t="s">
        <v>198</v>
      </c>
      <c r="C106" t="s">
        <v>195</v>
      </c>
      <c r="D106" s="2" t="s">
        <v>198</v>
      </c>
      <c r="F106" t="s">
        <v>822</v>
      </c>
      <c r="G106" t="str">
        <f t="shared" si="2"/>
        <v>&lt;t&gt;&lt;s&gt;257&lt;/s&gt;&lt;s&gt;9&lt;/s&gt;&lt;s&gt;10&lt;/s&gt;&lt;s&gt;268&lt;/s&gt;&lt;s&gt;144&lt;/s&gt;&lt;s&gt;145&lt;/s&gt;&lt;s&gt;18&lt;/s&gt;&lt;s&gt;148&lt;/s&gt;&lt;s&gt;23&lt;/s&gt;&lt;s&gt;24&lt;/s&gt;&lt;s&gt;28&lt;/s&gt;&lt;s&gt;32&lt;/s&gt;&lt;s&gt;161&lt;/s&gt;&lt;s&gt;164&lt;/s&gt;&lt;s&gt;301&lt;/s&gt;&lt;s&gt;49&lt;/s&gt;&lt;s&gt;177&lt;/s&gt;&lt;s&gt;51&lt;/s&gt;&lt;s&gt;54&lt;/s&gt;&lt;s&gt;59&lt;/s&gt;&lt;s&gt;64&lt;/s&gt;&lt;s&gt;65&lt;/s&gt;&lt;s&gt;67&lt;/s&gt;&lt;s&gt;196&lt;/s&gt;&lt;s&gt;68&lt;/s&gt;&lt;s&gt;71&lt;/s&gt;&lt;s&gt;333&lt;/s&gt;&lt;s&gt;79&lt;/s&gt;&lt;s&gt;80&lt;/s&gt;&lt;s&gt;85&lt;/s&gt;&lt;s&gt;86&lt;/s&gt;&lt;s&gt;214&lt;/s&gt;&lt;s&gt;218&lt;/s&gt;&lt;s&gt;346&lt;/s&gt;&lt;s&gt;104&lt;/s&gt;&lt;s&gt;105&lt;/s&gt;&lt;s&gt;121&lt;/s&gt;&lt;s&gt;253&lt;/s&gt;&lt;/t&gt;</v>
      </c>
      <c r="H106" t="str">
        <f t="shared" si="3"/>
        <v>9, 10, 18, 23, 24, 28, 32, 49, 51, 54, 59, 64, 65, 67, 68, 71, 79, 80, 85, 86, 104, 105, 121, 144, 145, 148, 161, 164, 177, 196, 214, 218, 253, 257, 268, 301, 333, 346</v>
      </c>
      <c r="I106" t="s">
        <v>195</v>
      </c>
    </row>
    <row r="107" spans="1:9">
      <c r="A107">
        <v>397</v>
      </c>
      <c r="B107" t="s">
        <v>199</v>
      </c>
      <c r="C107" t="s">
        <v>195</v>
      </c>
      <c r="D107" s="3" t="s">
        <v>199</v>
      </c>
      <c r="F107" t="s">
        <v>822</v>
      </c>
      <c r="G107" t="str">
        <f t="shared" si="2"/>
        <v>&lt;t&gt;&lt;s&gt;257&lt;/s&gt;&lt;s&gt;9&lt;/s&gt;&lt;s&gt;10&lt;/s&gt;&lt;s&gt;268&lt;/s&gt;&lt;s&gt;144&lt;/s&gt;&lt;s&gt;145&lt;/s&gt;&lt;s&gt;18&lt;/s&gt;&lt;s&gt;148&lt;/s&gt;&lt;s&gt;23&lt;/s&gt;&lt;s&gt;24&lt;/s&gt;&lt;s&gt;28&lt;/s&gt;&lt;s&gt;32&lt;/s&gt;&lt;s&gt;161&lt;/s&gt;&lt;s&gt;164&lt;/s&gt;&lt;s&gt;301&lt;/s&gt;&lt;s&gt;49&lt;/s&gt;&lt;s&gt;177&lt;/s&gt;&lt;s&gt;51&lt;/s&gt;&lt;s&gt;54&lt;/s&gt;&lt;s&gt;59&lt;/s&gt;&lt;s&gt;64&lt;/s&gt;&lt;s&gt;65&lt;/s&gt;&lt;s&gt;67&lt;/s&gt;&lt;s&gt;196&lt;/s&gt;&lt;s&gt;68&lt;/s&gt;&lt;s&gt;71&lt;/s&gt;&lt;s&gt;333&lt;/s&gt;&lt;s&gt;79&lt;/s&gt;&lt;s&gt;80&lt;/s&gt;&lt;s&gt;85&lt;/s&gt;&lt;s&gt;86&lt;/s&gt;&lt;s&gt;214&lt;/s&gt;&lt;s&gt;218&lt;/s&gt;&lt;s&gt;346&lt;/s&gt;&lt;s&gt;104&lt;/s&gt;&lt;s&gt;105&lt;/s&gt;&lt;s&gt;121&lt;/s&gt;&lt;s&gt;253&lt;/s&gt;&lt;/t&gt;</v>
      </c>
      <c r="H107" t="str">
        <f t="shared" si="3"/>
        <v>9, 10, 18, 23, 24, 28, 32, 49, 51, 54, 59, 64, 65, 67, 68, 71, 79, 80, 85, 86, 104, 105, 121, 144, 145, 148, 161, 164, 177, 196, 214, 218, 253, 257, 268, 301, 333, 346</v>
      </c>
      <c r="I107" t="s">
        <v>195</v>
      </c>
    </row>
    <row r="108" spans="1:9">
      <c r="A108">
        <v>398</v>
      </c>
      <c r="B108" t="s">
        <v>200</v>
      </c>
      <c r="C108" t="s">
        <v>195</v>
      </c>
      <c r="D108" s="2" t="s">
        <v>200</v>
      </c>
      <c r="F108" t="s">
        <v>822</v>
      </c>
      <c r="G108" t="str">
        <f t="shared" si="2"/>
        <v>&lt;t&gt;&lt;s&gt;257&lt;/s&gt;&lt;s&gt;9&lt;/s&gt;&lt;s&gt;10&lt;/s&gt;&lt;s&gt;268&lt;/s&gt;&lt;s&gt;144&lt;/s&gt;&lt;s&gt;145&lt;/s&gt;&lt;s&gt;18&lt;/s&gt;&lt;s&gt;148&lt;/s&gt;&lt;s&gt;23&lt;/s&gt;&lt;s&gt;24&lt;/s&gt;&lt;s&gt;28&lt;/s&gt;&lt;s&gt;32&lt;/s&gt;&lt;s&gt;161&lt;/s&gt;&lt;s&gt;164&lt;/s&gt;&lt;s&gt;301&lt;/s&gt;&lt;s&gt;49&lt;/s&gt;&lt;s&gt;177&lt;/s&gt;&lt;s&gt;51&lt;/s&gt;&lt;s&gt;54&lt;/s&gt;&lt;s&gt;59&lt;/s&gt;&lt;s&gt;64&lt;/s&gt;&lt;s&gt;65&lt;/s&gt;&lt;s&gt;67&lt;/s&gt;&lt;s&gt;196&lt;/s&gt;&lt;s&gt;68&lt;/s&gt;&lt;s&gt;71&lt;/s&gt;&lt;s&gt;333&lt;/s&gt;&lt;s&gt;79&lt;/s&gt;&lt;s&gt;80&lt;/s&gt;&lt;s&gt;85&lt;/s&gt;&lt;s&gt;86&lt;/s&gt;&lt;s&gt;214&lt;/s&gt;&lt;s&gt;218&lt;/s&gt;&lt;s&gt;346&lt;/s&gt;&lt;s&gt;104&lt;/s&gt;&lt;s&gt;105&lt;/s&gt;&lt;s&gt;121&lt;/s&gt;&lt;s&gt;253&lt;/s&gt;&lt;/t&gt;</v>
      </c>
      <c r="H108" t="str">
        <f t="shared" si="3"/>
        <v>9, 10, 18, 23, 24, 28, 32, 49, 51, 54, 59, 64, 65, 67, 68, 71, 79, 80, 85, 86, 104, 105, 121, 144, 145, 148, 161, 164, 177, 196, 214, 218, 253, 257, 268, 301, 333, 346</v>
      </c>
      <c r="I108" t="s">
        <v>195</v>
      </c>
    </row>
    <row r="109" spans="1:9">
      <c r="A109">
        <v>399</v>
      </c>
      <c r="B109" t="s">
        <v>201</v>
      </c>
      <c r="C109" t="s">
        <v>202</v>
      </c>
      <c r="D109" s="3" t="s">
        <v>201</v>
      </c>
      <c r="F109" t="s">
        <v>823</v>
      </c>
      <c r="G109" t="str">
        <f t="shared" si="2"/>
        <v>&lt;t&gt;&lt;s&gt;9&lt;/s&gt;&lt;s&gt;10&lt;/s&gt;&lt;s&gt;268&lt;/s&gt;&lt;s&gt;144&lt;/s&gt;&lt;s&gt;145&lt;/s&gt;&lt;s&gt;18&lt;/s&gt;&lt;s&gt;148&lt;/s&gt;&lt;s&gt;23&lt;/s&gt;&lt;s&gt;24&lt;/s&gt;&lt;s&gt;28&lt;/s&gt;&lt;s&gt;32&lt;/s&gt;&lt;s&gt;164&lt;/s&gt;&lt;s&gt;301&lt;/s&gt;&lt;s&gt;49&lt;/s&gt;&lt;s&gt;177&lt;/s&gt;&lt;s&gt;51&lt;/s&gt;&lt;s&gt;54&lt;/s&gt;&lt;s&gt;59&lt;/s&gt;&lt;s&gt;64&lt;/s&gt;&lt;s&gt;65&lt;/s&gt;&lt;s&gt;67&lt;/s&gt;&lt;s&gt;196&lt;/s&gt;&lt;s&gt;68&lt;/s&gt;&lt;s&gt;71&lt;/s&gt;&lt;s&gt;333&lt;/s&gt;&lt;s&gt;79&lt;/s&gt;&lt;s&gt;80&lt;/s&gt;&lt;s&gt;85&lt;/s&gt;&lt;s&gt;86&lt;/s&gt;&lt;s&gt;214&lt;/s&gt;&lt;s&gt;218&lt;/s&gt;&lt;s&gt;346&lt;/s&gt;&lt;s&gt;104&lt;/s&gt;&lt;s&gt;105&lt;/s&gt;&lt;s&gt;121&lt;/s&gt;&lt;s&gt;253&lt;/s&gt;&lt;/t&gt;</v>
      </c>
      <c r="H109" t="str">
        <f t="shared" si="3"/>
        <v>9, 10, 18, 23, 24, 28, 32, 49, 51, 54, 59, 64, 65, 67, 68, 71, 79, 80, 85, 86, 104, 105, 121, 144, 145, 148, 164, 177, 196, 214, 218, 253, 268, 301, 333, 346</v>
      </c>
      <c r="I109" t="s">
        <v>202</v>
      </c>
    </row>
    <row r="110" spans="1:9">
      <c r="A110">
        <v>400</v>
      </c>
      <c r="B110" t="s">
        <v>203</v>
      </c>
      <c r="C110" t="s">
        <v>205</v>
      </c>
      <c r="D110" s="2" t="s">
        <v>203</v>
      </c>
      <c r="F110" t="s">
        <v>824</v>
      </c>
      <c r="G110" t="str">
        <f t="shared" si="2"/>
        <v>&lt;t&gt;&lt;s&gt;319&lt;/s&gt;&lt;s&gt;54&lt;/s&gt;&lt;s&gt;71&lt;/s&gt;&lt;/t&gt;</v>
      </c>
      <c r="H110" t="str">
        <f t="shared" si="3"/>
        <v>54, 71, 319</v>
      </c>
      <c r="I110" t="s">
        <v>205</v>
      </c>
    </row>
    <row r="111" spans="1:9">
      <c r="A111">
        <v>401</v>
      </c>
      <c r="B111" t="s">
        <v>206</v>
      </c>
      <c r="C111" t="s">
        <v>208</v>
      </c>
      <c r="D111" s="3" t="s">
        <v>206</v>
      </c>
      <c r="F111" t="s">
        <v>825</v>
      </c>
      <c r="G111" t="str">
        <f t="shared" si="2"/>
        <v>&lt;t&gt;&lt;s&gt;113&lt;/s&gt;&lt;s&gt;54&lt;/s&gt;&lt;s&gt;71&lt;/s&gt;&lt;/t&gt;</v>
      </c>
      <c r="H111" t="str">
        <f t="shared" si="3"/>
        <v>54, 71, 113</v>
      </c>
      <c r="I111" t="s">
        <v>208</v>
      </c>
    </row>
    <row r="112" spans="1:9">
      <c r="A112">
        <v>402</v>
      </c>
      <c r="B112" t="s">
        <v>209</v>
      </c>
      <c r="C112" t="s">
        <v>208</v>
      </c>
      <c r="D112" s="7" t="s">
        <v>209</v>
      </c>
      <c r="F112" t="s">
        <v>825</v>
      </c>
      <c r="G112" t="str">
        <f t="shared" si="2"/>
        <v>&lt;t&gt;&lt;s&gt;113&lt;/s&gt;&lt;s&gt;54&lt;/s&gt;&lt;s&gt;71&lt;/s&gt;&lt;/t&gt;</v>
      </c>
      <c r="H112" t="str">
        <f t="shared" si="3"/>
        <v>54, 71, 113</v>
      </c>
      <c r="I112" t="s">
        <v>208</v>
      </c>
    </row>
    <row r="113" spans="1:9">
      <c r="A113">
        <v>403</v>
      </c>
      <c r="B113" t="s">
        <v>210</v>
      </c>
      <c r="C113" t="s">
        <v>212</v>
      </c>
      <c r="D113" s="8" t="s">
        <v>210</v>
      </c>
      <c r="F113" t="s">
        <v>212</v>
      </c>
      <c r="G113" t="str">
        <f t="shared" si="2"/>
        <v>&lt;t&gt;&lt;s&gt;54&lt;/s&gt;&lt;s&gt;71&lt;/s&gt;&lt;/t&gt;</v>
      </c>
      <c r="H113" t="str">
        <f t="shared" si="3"/>
        <v>54, 71</v>
      </c>
      <c r="I113" t="s">
        <v>212</v>
      </c>
    </row>
    <row r="114" spans="1:9">
      <c r="A114">
        <v>404</v>
      </c>
      <c r="B114" t="s">
        <v>213</v>
      </c>
      <c r="C114" t="s">
        <v>212</v>
      </c>
      <c r="D114" s="9" t="s">
        <v>213</v>
      </c>
      <c r="F114" t="s">
        <v>212</v>
      </c>
      <c r="G114" t="str">
        <f t="shared" si="2"/>
        <v>&lt;t&gt;&lt;s&gt;54&lt;/s&gt;&lt;s&gt;71&lt;/s&gt;&lt;/t&gt;</v>
      </c>
      <c r="H114" t="str">
        <f t="shared" si="3"/>
        <v>54, 71</v>
      </c>
      <c r="I114" t="s">
        <v>212</v>
      </c>
    </row>
    <row r="115" spans="1:9">
      <c r="A115">
        <v>405</v>
      </c>
      <c r="B115" t="s">
        <v>214</v>
      </c>
      <c r="C115" t="s">
        <v>216</v>
      </c>
      <c r="D115" s="3" t="s">
        <v>214</v>
      </c>
      <c r="F115" t="s">
        <v>826</v>
      </c>
      <c r="G115" t="str">
        <f t="shared" si="2"/>
        <v>&lt;t&gt;&lt;s&gt;113&lt;/s&gt;&lt;s&gt;54&lt;/s&gt;&lt;/t&gt;</v>
      </c>
      <c r="H115" t="str">
        <f t="shared" si="3"/>
        <v>54, 113</v>
      </c>
      <c r="I115" t="s">
        <v>216</v>
      </c>
    </row>
    <row r="116" spans="1:9">
      <c r="A116">
        <v>406</v>
      </c>
      <c r="B116" t="s">
        <v>217</v>
      </c>
      <c r="C116" t="s">
        <v>208</v>
      </c>
      <c r="D116" s="2" t="s">
        <v>217</v>
      </c>
      <c r="F116" t="s">
        <v>825</v>
      </c>
      <c r="G116" t="str">
        <f t="shared" si="2"/>
        <v>&lt;t&gt;&lt;s&gt;113&lt;/s&gt;&lt;s&gt;54&lt;/s&gt;&lt;s&gt;71&lt;/s&gt;&lt;/t&gt;</v>
      </c>
      <c r="H116" t="str">
        <f t="shared" si="3"/>
        <v>54, 71, 113</v>
      </c>
      <c r="I116" t="s">
        <v>208</v>
      </c>
    </row>
    <row r="117" spans="1:9">
      <c r="A117">
        <v>407</v>
      </c>
      <c r="B117" t="s">
        <v>218</v>
      </c>
      <c r="C117" t="s">
        <v>208</v>
      </c>
      <c r="D117" s="4" t="s">
        <v>218</v>
      </c>
      <c r="F117" t="s">
        <v>825</v>
      </c>
      <c r="G117" t="str">
        <f t="shared" si="2"/>
        <v>&lt;t&gt;&lt;s&gt;113&lt;/s&gt;&lt;s&gt;54&lt;/s&gt;&lt;s&gt;71&lt;/s&gt;&lt;/t&gt;</v>
      </c>
      <c r="H117" t="str">
        <f t="shared" si="3"/>
        <v>54, 71, 113</v>
      </c>
      <c r="I117" t="s">
        <v>208</v>
      </c>
    </row>
    <row r="118" spans="1:9">
      <c r="A118">
        <v>408</v>
      </c>
      <c r="B118" t="s">
        <v>219</v>
      </c>
      <c r="C118" t="s">
        <v>208</v>
      </c>
      <c r="D118" s="5" t="s">
        <v>219</v>
      </c>
      <c r="F118" t="s">
        <v>825</v>
      </c>
      <c r="G118" t="str">
        <f t="shared" si="2"/>
        <v>&lt;t&gt;&lt;s&gt;113&lt;/s&gt;&lt;s&gt;54&lt;/s&gt;&lt;s&gt;71&lt;/s&gt;&lt;/t&gt;</v>
      </c>
      <c r="H118" t="str">
        <f t="shared" si="3"/>
        <v>54, 71, 113</v>
      </c>
      <c r="I118" t="s">
        <v>208</v>
      </c>
    </row>
    <row r="119" spans="1:9">
      <c r="A119">
        <v>409</v>
      </c>
      <c r="B119" t="s">
        <v>220</v>
      </c>
      <c r="C119" t="s">
        <v>222</v>
      </c>
      <c r="D119" s="6" t="s">
        <v>220</v>
      </c>
      <c r="F119" t="s">
        <v>827</v>
      </c>
      <c r="G119" t="str">
        <f t="shared" si="2"/>
        <v>&lt;t&gt;&lt;s&gt;1&lt;/s&gt;&lt;s&gt;2&lt;/s&gt;&lt;s&gt;3&lt;/s&gt;&lt;s&gt;4&lt;/s&gt;&lt;s&gt;5&lt;/s&gt;&lt;s&gt;6&lt;/s&gt;&lt;s&gt;7&lt;/s&gt;&lt;s&gt;8&lt;/s&gt;&lt;s&gt;233&lt;/s&gt;&lt;s&gt;298&lt;/s&gt;&lt;s&gt;42&lt;/s&gt;&lt;s&gt;206&lt;/s&gt;&lt;s&gt;303&lt;/s&gt;&lt;s&gt;113&lt;/s&gt;&lt;s&gt;212&lt;/s&gt;&lt;s&gt;185&lt;/s&gt;&lt;s&gt;319&lt;/s&gt;&lt;/t&gt;</v>
      </c>
      <c r="H119" t="str">
        <f t="shared" si="3"/>
        <v>1, 2, 3, 4, 5, 6, 7, 8, 42, 113, 185, 206, 212, 233, 298, 303, 319</v>
      </c>
      <c r="I119" t="s">
        <v>222</v>
      </c>
    </row>
    <row r="120" spans="1:9">
      <c r="A120">
        <v>410</v>
      </c>
      <c r="B120" t="s">
        <v>225</v>
      </c>
      <c r="C120" t="s">
        <v>227</v>
      </c>
      <c r="D120" s="2" t="s">
        <v>225</v>
      </c>
      <c r="F120" t="s">
        <v>828</v>
      </c>
      <c r="G120" t="str">
        <f t="shared" si="2"/>
        <v>&lt;t&gt;&lt;s&gt;233&lt;/s&gt;&lt;s&gt;298&lt;/s&gt;&lt;s&gt;42&lt;/s&gt;&lt;s&gt;206&lt;/s&gt;&lt;s&gt;212&lt;/s&gt;&lt;s&gt;185&lt;/s&gt;&lt;/t&gt;</v>
      </c>
      <c r="H120" t="str">
        <f t="shared" si="3"/>
        <v>42, 185, 206, 212, 233, 298</v>
      </c>
      <c r="I120" t="s">
        <v>227</v>
      </c>
    </row>
    <row r="121" spans="1:9">
      <c r="A121">
        <v>411</v>
      </c>
      <c r="B121" t="s">
        <v>228</v>
      </c>
      <c r="C121" t="s">
        <v>230</v>
      </c>
      <c r="D121" s="3" t="s">
        <v>228</v>
      </c>
      <c r="F121" t="s">
        <v>829</v>
      </c>
      <c r="G121" t="str">
        <f t="shared" si="2"/>
        <v>&lt;t&gt;&lt;s&gt;1&lt;/s&gt;&lt;s&gt;2&lt;/s&gt;&lt;s&gt;6&lt;/s&gt;&lt;s&gt;8&lt;/s&gt;&lt;s&gt;303&lt;/s&gt;&lt;s&gt;113&lt;/s&gt;&lt;s&gt;319&lt;/s&gt;&lt;/t&gt;</v>
      </c>
      <c r="H121" t="str">
        <f t="shared" si="3"/>
        <v>1, 2, 6, 8, 113, 303, 319</v>
      </c>
      <c r="I121" t="s">
        <v>230</v>
      </c>
    </row>
    <row r="122" spans="1:9">
      <c r="A122">
        <v>412</v>
      </c>
      <c r="B122" t="s">
        <v>231</v>
      </c>
      <c r="C122" t="s">
        <v>230</v>
      </c>
      <c r="D122" s="7" t="s">
        <v>231</v>
      </c>
      <c r="F122" t="s">
        <v>829</v>
      </c>
      <c r="G122" t="str">
        <f t="shared" si="2"/>
        <v>&lt;t&gt;&lt;s&gt;1&lt;/s&gt;&lt;s&gt;2&lt;/s&gt;&lt;s&gt;6&lt;/s&gt;&lt;s&gt;8&lt;/s&gt;&lt;s&gt;303&lt;/s&gt;&lt;s&gt;113&lt;/s&gt;&lt;s&gt;319&lt;/s&gt;&lt;/t&gt;</v>
      </c>
      <c r="H122" t="str">
        <f t="shared" si="3"/>
        <v>1, 2, 6, 8, 113, 303, 319</v>
      </c>
      <c r="I122" t="s">
        <v>230</v>
      </c>
    </row>
    <row r="123" spans="1:9">
      <c r="A123">
        <v>413</v>
      </c>
      <c r="B123" t="s">
        <v>232</v>
      </c>
      <c r="C123" t="s">
        <v>230</v>
      </c>
      <c r="D123" s="8" t="s">
        <v>232</v>
      </c>
      <c r="F123" t="s">
        <v>829</v>
      </c>
      <c r="G123" t="str">
        <f t="shared" si="2"/>
        <v>&lt;t&gt;&lt;s&gt;1&lt;/s&gt;&lt;s&gt;2&lt;/s&gt;&lt;s&gt;6&lt;/s&gt;&lt;s&gt;8&lt;/s&gt;&lt;s&gt;303&lt;/s&gt;&lt;s&gt;113&lt;/s&gt;&lt;s&gt;319&lt;/s&gt;&lt;/t&gt;</v>
      </c>
      <c r="H123" t="str">
        <f t="shared" si="3"/>
        <v>1, 2, 6, 8, 113, 303, 319</v>
      </c>
      <c r="I123" t="s">
        <v>230</v>
      </c>
    </row>
    <row r="124" spans="1:9">
      <c r="A124">
        <v>414</v>
      </c>
      <c r="B124" t="s">
        <v>233</v>
      </c>
      <c r="C124" t="s">
        <v>230</v>
      </c>
      <c r="D124" s="9" t="s">
        <v>233</v>
      </c>
      <c r="F124" t="s">
        <v>829</v>
      </c>
      <c r="G124" t="str">
        <f t="shared" si="2"/>
        <v>&lt;t&gt;&lt;s&gt;1&lt;/s&gt;&lt;s&gt;2&lt;/s&gt;&lt;s&gt;6&lt;/s&gt;&lt;s&gt;8&lt;/s&gt;&lt;s&gt;303&lt;/s&gt;&lt;s&gt;113&lt;/s&gt;&lt;s&gt;319&lt;/s&gt;&lt;/t&gt;</v>
      </c>
      <c r="H124" t="str">
        <f t="shared" si="3"/>
        <v>1, 2, 6, 8, 113, 303, 319</v>
      </c>
      <c r="I124" t="s">
        <v>230</v>
      </c>
    </row>
    <row r="125" spans="1:9">
      <c r="A125">
        <v>415</v>
      </c>
      <c r="B125" t="s">
        <v>234</v>
      </c>
      <c r="C125" t="s">
        <v>236</v>
      </c>
      <c r="D125" s="4" t="s">
        <v>234</v>
      </c>
      <c r="F125" t="s">
        <v>236</v>
      </c>
      <c r="G125" t="str">
        <f t="shared" si="2"/>
        <v>&lt;t&gt;&lt;s&gt;113&lt;/s&gt;&lt;s&gt;319&lt;/s&gt;&lt;/t&gt;</v>
      </c>
      <c r="H125" t="str">
        <f t="shared" si="3"/>
        <v>113, 319</v>
      </c>
      <c r="I125" t="s">
        <v>236</v>
      </c>
    </row>
    <row r="126" spans="1:9">
      <c r="A126">
        <v>416</v>
      </c>
      <c r="B126" t="s">
        <v>237</v>
      </c>
      <c r="C126" t="s">
        <v>236</v>
      </c>
      <c r="D126" s="5" t="s">
        <v>237</v>
      </c>
      <c r="F126" t="s">
        <v>236</v>
      </c>
      <c r="G126" t="str">
        <f t="shared" si="2"/>
        <v>&lt;t&gt;&lt;s&gt;113&lt;/s&gt;&lt;s&gt;319&lt;/s&gt;&lt;/t&gt;</v>
      </c>
      <c r="H126" t="str">
        <f t="shared" si="3"/>
        <v>113, 319</v>
      </c>
      <c r="I126" t="s">
        <v>236</v>
      </c>
    </row>
    <row r="127" spans="1:9">
      <c r="A127">
        <v>417</v>
      </c>
      <c r="B127" t="s">
        <v>238</v>
      </c>
      <c r="C127" t="s">
        <v>240</v>
      </c>
      <c r="D127" s="6" t="s">
        <v>238</v>
      </c>
      <c r="F127" t="s">
        <v>240</v>
      </c>
      <c r="G127" t="str">
        <f t="shared" si="2"/>
        <v>&lt;t&gt;&lt;s&gt;3&lt;/s&gt;&lt;s&gt;4&lt;/s&gt;&lt;s&gt;5&lt;/s&gt;&lt;s&gt;7&lt;/s&gt;&lt;/t&gt;</v>
      </c>
      <c r="H127" t="str">
        <f t="shared" si="3"/>
        <v>3, 4, 5, 7</v>
      </c>
      <c r="I127" t="s">
        <v>240</v>
      </c>
    </row>
    <row r="128" spans="1:9">
      <c r="A128">
        <v>418</v>
      </c>
      <c r="B128" t="s">
        <v>241</v>
      </c>
      <c r="C128" t="s">
        <v>243</v>
      </c>
      <c r="D128" s="7" t="s">
        <v>241</v>
      </c>
      <c r="F128" t="s">
        <v>243</v>
      </c>
      <c r="G128" t="str">
        <f t="shared" si="2"/>
        <v>&lt;t&gt;&lt;s&gt;3&lt;/s&gt;&lt;s&gt;7&lt;/s&gt;&lt;/t&gt;</v>
      </c>
      <c r="H128" t="str">
        <f t="shared" si="3"/>
        <v>3, 7</v>
      </c>
      <c r="I128" t="s">
        <v>243</v>
      </c>
    </row>
    <row r="129" spans="1:9">
      <c r="A129">
        <v>419</v>
      </c>
      <c r="B129" t="s">
        <v>244</v>
      </c>
      <c r="C129" t="s">
        <v>243</v>
      </c>
      <c r="D129" s="8" t="s">
        <v>244</v>
      </c>
      <c r="F129" t="s">
        <v>243</v>
      </c>
      <c r="G129" t="str">
        <f t="shared" si="2"/>
        <v>&lt;t&gt;&lt;s&gt;3&lt;/s&gt;&lt;s&gt;7&lt;/s&gt;&lt;/t&gt;</v>
      </c>
      <c r="H129" t="str">
        <f t="shared" si="3"/>
        <v>3, 7</v>
      </c>
      <c r="I129" t="s">
        <v>243</v>
      </c>
    </row>
    <row r="130" spans="1:9">
      <c r="A130">
        <v>420</v>
      </c>
      <c r="B130" t="s">
        <v>245</v>
      </c>
      <c r="C130" t="s">
        <v>243</v>
      </c>
      <c r="D130" s="9" t="s">
        <v>245</v>
      </c>
      <c r="F130" t="s">
        <v>243</v>
      </c>
      <c r="G130" t="str">
        <f t="shared" si="2"/>
        <v>&lt;t&gt;&lt;s&gt;3&lt;/s&gt;&lt;s&gt;7&lt;/s&gt;&lt;/t&gt;</v>
      </c>
      <c r="H130" t="str">
        <f t="shared" si="3"/>
        <v>3, 7</v>
      </c>
      <c r="I130" t="s">
        <v>243</v>
      </c>
    </row>
    <row r="131" spans="1:9">
      <c r="A131">
        <v>421</v>
      </c>
      <c r="B131" t="s">
        <v>246</v>
      </c>
      <c r="C131" t="s">
        <v>243</v>
      </c>
      <c r="D131" s="4" t="s">
        <v>246</v>
      </c>
      <c r="F131" t="s">
        <v>243</v>
      </c>
      <c r="G131" t="str">
        <f t="shared" ref="G131:G194" si="4">"&lt;t&gt;&lt;s&gt;"&amp;SUBSTITUTE(F131,", ","&lt;/s&gt;&lt;s&gt;")&amp;"&lt;/s&gt;&lt;/t&gt;"</f>
        <v>&lt;t&gt;&lt;s&gt;3&lt;/s&gt;&lt;s&gt;7&lt;/s&gt;&lt;/t&gt;</v>
      </c>
      <c r="H131" t="str">
        <f t="shared" ref="H131:H194" si="5">_xlfn.TEXTJOIN(", ",TRUE,_xlfn._xlws.SORT(_xlfn.FILTERXML(G131,"//s"),,1))</f>
        <v>3, 7</v>
      </c>
      <c r="I131" t="s">
        <v>243</v>
      </c>
    </row>
    <row r="132" spans="1:9">
      <c r="A132">
        <v>422</v>
      </c>
      <c r="B132" t="s">
        <v>247</v>
      </c>
      <c r="C132" t="s">
        <v>249</v>
      </c>
      <c r="D132" s="5" t="s">
        <v>247</v>
      </c>
      <c r="F132" t="s">
        <v>249</v>
      </c>
      <c r="G132" t="str">
        <f t="shared" si="4"/>
        <v>&lt;t&gt;&lt;s&gt;113&lt;/s&gt;&lt;/t&gt;</v>
      </c>
      <c r="H132" t="str">
        <f t="shared" si="5"/>
        <v>113</v>
      </c>
      <c r="I132" t="s">
        <v>249</v>
      </c>
    </row>
    <row r="133" spans="1:9">
      <c r="A133">
        <v>423</v>
      </c>
      <c r="B133" t="s">
        <v>250</v>
      </c>
      <c r="C133" t="s">
        <v>249</v>
      </c>
      <c r="D133" s="6" t="s">
        <v>250</v>
      </c>
      <c r="F133" t="s">
        <v>249</v>
      </c>
      <c r="G133" t="str">
        <f t="shared" si="4"/>
        <v>&lt;t&gt;&lt;s&gt;113&lt;/s&gt;&lt;/t&gt;</v>
      </c>
      <c r="H133" t="str">
        <f t="shared" si="5"/>
        <v>113</v>
      </c>
      <c r="I133" t="s">
        <v>249</v>
      </c>
    </row>
    <row r="134" spans="1:9">
      <c r="A134">
        <v>424</v>
      </c>
      <c r="B134" t="s">
        <v>251</v>
      </c>
      <c r="C134" t="s">
        <v>249</v>
      </c>
      <c r="D134" s="2" t="s">
        <v>251</v>
      </c>
      <c r="F134" t="s">
        <v>249</v>
      </c>
      <c r="G134" t="str">
        <f t="shared" si="4"/>
        <v>&lt;t&gt;&lt;s&gt;113&lt;/s&gt;&lt;/t&gt;</v>
      </c>
      <c r="H134" t="str">
        <f t="shared" si="5"/>
        <v>113</v>
      </c>
      <c r="I134" t="s">
        <v>249</v>
      </c>
    </row>
    <row r="135" spans="1:9">
      <c r="A135">
        <v>425</v>
      </c>
      <c r="B135" t="s">
        <v>252</v>
      </c>
      <c r="C135" t="s">
        <v>249</v>
      </c>
      <c r="D135" s="3" t="s">
        <v>252</v>
      </c>
      <c r="F135" t="s">
        <v>249</v>
      </c>
      <c r="G135" t="str">
        <f t="shared" si="4"/>
        <v>&lt;t&gt;&lt;s&gt;113&lt;/s&gt;&lt;/t&gt;</v>
      </c>
      <c r="H135" t="str">
        <f t="shared" si="5"/>
        <v>113</v>
      </c>
      <c r="I135" t="s">
        <v>249</v>
      </c>
    </row>
    <row r="136" spans="1:9">
      <c r="A136">
        <v>426</v>
      </c>
      <c r="B136" t="s">
        <v>253</v>
      </c>
      <c r="C136" t="s">
        <v>255</v>
      </c>
      <c r="D136" s="2" t="s">
        <v>253</v>
      </c>
      <c r="F136" t="s">
        <v>255</v>
      </c>
      <c r="G136" t="str">
        <f t="shared" si="4"/>
        <v>&lt;t&gt;&lt;s&gt;303&lt;/s&gt;&lt;/t&gt;</v>
      </c>
      <c r="H136" t="str">
        <f t="shared" si="5"/>
        <v>303</v>
      </c>
      <c r="I136" t="s">
        <v>255</v>
      </c>
    </row>
    <row r="137" spans="1:9">
      <c r="A137">
        <v>427</v>
      </c>
      <c r="B137" t="s">
        <v>256</v>
      </c>
      <c r="C137" t="s">
        <v>255</v>
      </c>
      <c r="D137" s="3" t="s">
        <v>256</v>
      </c>
      <c r="F137" t="s">
        <v>255</v>
      </c>
      <c r="G137" t="str">
        <f t="shared" si="4"/>
        <v>&lt;t&gt;&lt;s&gt;303&lt;/s&gt;&lt;/t&gt;</v>
      </c>
      <c r="H137" t="str">
        <f t="shared" si="5"/>
        <v>303</v>
      </c>
      <c r="I137" t="s">
        <v>255</v>
      </c>
    </row>
    <row r="138" spans="1:9">
      <c r="A138">
        <v>428</v>
      </c>
      <c r="B138" t="s">
        <v>257</v>
      </c>
      <c r="C138" t="s">
        <v>255</v>
      </c>
      <c r="D138" s="2" t="s">
        <v>257</v>
      </c>
      <c r="F138" t="s">
        <v>255</v>
      </c>
      <c r="G138" t="str">
        <f t="shared" si="4"/>
        <v>&lt;t&gt;&lt;s&gt;303&lt;/s&gt;&lt;/t&gt;</v>
      </c>
      <c r="H138" t="str">
        <f t="shared" si="5"/>
        <v>303</v>
      </c>
      <c r="I138" t="s">
        <v>255</v>
      </c>
    </row>
    <row r="139" spans="1:9">
      <c r="A139">
        <v>429</v>
      </c>
      <c r="B139" t="s">
        <v>258</v>
      </c>
      <c r="C139" t="s">
        <v>255</v>
      </c>
      <c r="D139" s="3" t="s">
        <v>258</v>
      </c>
      <c r="F139" t="s">
        <v>255</v>
      </c>
      <c r="G139" t="str">
        <f t="shared" si="4"/>
        <v>&lt;t&gt;&lt;s&gt;303&lt;/s&gt;&lt;/t&gt;</v>
      </c>
      <c r="H139" t="str">
        <f t="shared" si="5"/>
        <v>303</v>
      </c>
      <c r="I139" t="s">
        <v>255</v>
      </c>
    </row>
    <row r="140" spans="1:9">
      <c r="A140">
        <v>430</v>
      </c>
      <c r="B140" t="s">
        <v>259</v>
      </c>
      <c r="C140" t="s">
        <v>255</v>
      </c>
      <c r="D140" s="2" t="s">
        <v>259</v>
      </c>
      <c r="F140" t="s">
        <v>255</v>
      </c>
      <c r="G140" t="str">
        <f t="shared" si="4"/>
        <v>&lt;t&gt;&lt;s&gt;303&lt;/s&gt;&lt;/t&gt;</v>
      </c>
      <c r="H140" t="str">
        <f t="shared" si="5"/>
        <v>303</v>
      </c>
      <c r="I140" t="s">
        <v>255</v>
      </c>
    </row>
    <row r="141" spans="1:9">
      <c r="A141">
        <v>431</v>
      </c>
      <c r="B141" t="s">
        <v>260</v>
      </c>
      <c r="C141" t="s">
        <v>255</v>
      </c>
      <c r="D141" s="3" t="s">
        <v>260</v>
      </c>
      <c r="F141" t="s">
        <v>255</v>
      </c>
      <c r="G141" t="str">
        <f t="shared" si="4"/>
        <v>&lt;t&gt;&lt;s&gt;303&lt;/s&gt;&lt;/t&gt;</v>
      </c>
      <c r="H141" t="str">
        <f t="shared" si="5"/>
        <v>303</v>
      </c>
      <c r="I141" t="s">
        <v>255</v>
      </c>
    </row>
    <row r="142" spans="1:9">
      <c r="A142">
        <v>432</v>
      </c>
      <c r="B142" t="s">
        <v>261</v>
      </c>
      <c r="C142" t="s">
        <v>255</v>
      </c>
      <c r="D142" s="2" t="s">
        <v>261</v>
      </c>
      <c r="F142" t="s">
        <v>255</v>
      </c>
      <c r="G142" t="str">
        <f t="shared" si="4"/>
        <v>&lt;t&gt;&lt;s&gt;303&lt;/s&gt;&lt;/t&gt;</v>
      </c>
      <c r="H142" t="str">
        <f t="shared" si="5"/>
        <v>303</v>
      </c>
      <c r="I142" t="s">
        <v>255</v>
      </c>
    </row>
    <row r="143" spans="1:9">
      <c r="A143">
        <v>433</v>
      </c>
      <c r="B143" t="s">
        <v>262</v>
      </c>
      <c r="C143" t="s">
        <v>255</v>
      </c>
      <c r="D143" s="3" t="s">
        <v>262</v>
      </c>
      <c r="F143" t="s">
        <v>255</v>
      </c>
      <c r="G143" t="str">
        <f t="shared" si="4"/>
        <v>&lt;t&gt;&lt;s&gt;303&lt;/s&gt;&lt;/t&gt;</v>
      </c>
      <c r="H143" t="str">
        <f t="shared" si="5"/>
        <v>303</v>
      </c>
      <c r="I143" t="s">
        <v>255</v>
      </c>
    </row>
    <row r="144" spans="1:9">
      <c r="A144">
        <v>434</v>
      </c>
      <c r="B144" t="s">
        <v>263</v>
      </c>
      <c r="C144" t="s">
        <v>265</v>
      </c>
      <c r="D144" s="7" t="s">
        <v>263</v>
      </c>
      <c r="F144" t="s">
        <v>265</v>
      </c>
      <c r="G144" t="str">
        <f t="shared" si="4"/>
        <v>&lt;t&gt;&lt;s&gt;1&lt;/s&gt;&lt;s&gt;2&lt;/s&gt;&lt;s&gt;303&lt;/s&gt;&lt;/t&gt;</v>
      </c>
      <c r="H144" t="str">
        <f t="shared" si="5"/>
        <v>1, 2, 303</v>
      </c>
      <c r="I144" t="s">
        <v>265</v>
      </c>
    </row>
    <row r="145" spans="1:9">
      <c r="A145">
        <v>435</v>
      </c>
      <c r="B145" t="s">
        <v>266</v>
      </c>
      <c r="C145" t="s">
        <v>265</v>
      </c>
      <c r="D145" s="8" t="s">
        <v>266</v>
      </c>
      <c r="F145" t="s">
        <v>265</v>
      </c>
      <c r="G145" t="str">
        <f t="shared" si="4"/>
        <v>&lt;t&gt;&lt;s&gt;1&lt;/s&gt;&lt;s&gt;2&lt;/s&gt;&lt;s&gt;303&lt;/s&gt;&lt;/t&gt;</v>
      </c>
      <c r="H145" t="str">
        <f t="shared" si="5"/>
        <v>1, 2, 303</v>
      </c>
      <c r="I145" t="s">
        <v>265</v>
      </c>
    </row>
    <row r="146" spans="1:9">
      <c r="A146">
        <v>436</v>
      </c>
      <c r="B146" t="s">
        <v>267</v>
      </c>
      <c r="C146" t="s">
        <v>265</v>
      </c>
      <c r="D146" s="9" t="s">
        <v>267</v>
      </c>
      <c r="F146" t="s">
        <v>265</v>
      </c>
      <c r="G146" t="str">
        <f t="shared" si="4"/>
        <v>&lt;t&gt;&lt;s&gt;1&lt;/s&gt;&lt;s&gt;2&lt;/s&gt;&lt;s&gt;303&lt;/s&gt;&lt;/t&gt;</v>
      </c>
      <c r="H146" t="str">
        <f t="shared" si="5"/>
        <v>1, 2, 303</v>
      </c>
      <c r="I146" t="s">
        <v>265</v>
      </c>
    </row>
    <row r="147" spans="1:9">
      <c r="A147">
        <v>437</v>
      </c>
      <c r="B147" t="s">
        <v>268</v>
      </c>
      <c r="C147" t="s">
        <v>255</v>
      </c>
      <c r="D147" s="3" t="s">
        <v>268</v>
      </c>
      <c r="F147" t="s">
        <v>255</v>
      </c>
      <c r="G147" t="str">
        <f t="shared" si="4"/>
        <v>&lt;t&gt;&lt;s&gt;303&lt;/s&gt;&lt;/t&gt;</v>
      </c>
      <c r="H147" t="str">
        <f t="shared" si="5"/>
        <v>303</v>
      </c>
      <c r="I147" t="s">
        <v>255</v>
      </c>
    </row>
    <row r="148" spans="1:9">
      <c r="A148">
        <v>438</v>
      </c>
      <c r="B148" t="s">
        <v>269</v>
      </c>
      <c r="C148" t="s">
        <v>255</v>
      </c>
      <c r="D148" s="2" t="s">
        <v>269</v>
      </c>
      <c r="F148" t="s">
        <v>255</v>
      </c>
      <c r="G148" t="str">
        <f t="shared" si="4"/>
        <v>&lt;t&gt;&lt;s&gt;303&lt;/s&gt;&lt;/t&gt;</v>
      </c>
      <c r="H148" t="str">
        <f t="shared" si="5"/>
        <v>303</v>
      </c>
      <c r="I148" t="s">
        <v>255</v>
      </c>
    </row>
    <row r="149" spans="1:9">
      <c r="A149">
        <v>439</v>
      </c>
      <c r="B149" t="s">
        <v>270</v>
      </c>
      <c r="C149" t="s">
        <v>265</v>
      </c>
      <c r="D149" s="3" t="s">
        <v>270</v>
      </c>
      <c r="F149" t="s">
        <v>265</v>
      </c>
      <c r="G149" t="str">
        <f t="shared" si="4"/>
        <v>&lt;t&gt;&lt;s&gt;1&lt;/s&gt;&lt;s&gt;2&lt;/s&gt;&lt;s&gt;303&lt;/s&gt;&lt;/t&gt;</v>
      </c>
      <c r="H149" t="str">
        <f t="shared" si="5"/>
        <v>1, 2, 303</v>
      </c>
      <c r="I149" t="s">
        <v>265</v>
      </c>
    </row>
    <row r="150" spans="1:9">
      <c r="A150">
        <v>440</v>
      </c>
      <c r="B150" t="s">
        <v>271</v>
      </c>
      <c r="C150" t="s">
        <v>265</v>
      </c>
      <c r="D150" s="2" t="s">
        <v>271</v>
      </c>
      <c r="F150" t="s">
        <v>265</v>
      </c>
      <c r="G150" t="str">
        <f t="shared" si="4"/>
        <v>&lt;t&gt;&lt;s&gt;1&lt;/s&gt;&lt;s&gt;2&lt;/s&gt;&lt;s&gt;303&lt;/s&gt;&lt;/t&gt;</v>
      </c>
      <c r="H150" t="str">
        <f t="shared" si="5"/>
        <v>1, 2, 303</v>
      </c>
      <c r="I150" t="s">
        <v>265</v>
      </c>
    </row>
    <row r="151" spans="1:9">
      <c r="A151">
        <v>441</v>
      </c>
      <c r="B151" t="s">
        <v>272</v>
      </c>
      <c r="C151" t="s">
        <v>265</v>
      </c>
      <c r="D151" s="3" t="s">
        <v>272</v>
      </c>
      <c r="F151" t="s">
        <v>265</v>
      </c>
      <c r="G151" t="str">
        <f t="shared" si="4"/>
        <v>&lt;t&gt;&lt;s&gt;1&lt;/s&gt;&lt;s&gt;2&lt;/s&gt;&lt;s&gt;303&lt;/s&gt;&lt;/t&gt;</v>
      </c>
      <c r="H151" t="str">
        <f t="shared" si="5"/>
        <v>1, 2, 303</v>
      </c>
      <c r="I151" t="s">
        <v>265</v>
      </c>
    </row>
    <row r="152" spans="1:9">
      <c r="A152">
        <v>442</v>
      </c>
      <c r="B152" t="s">
        <v>273</v>
      </c>
      <c r="C152" t="s">
        <v>255</v>
      </c>
      <c r="D152" s="2" t="s">
        <v>273</v>
      </c>
      <c r="F152" t="s">
        <v>255</v>
      </c>
      <c r="G152" t="str">
        <f t="shared" si="4"/>
        <v>&lt;t&gt;&lt;s&gt;303&lt;/s&gt;&lt;/t&gt;</v>
      </c>
      <c r="H152" t="str">
        <f t="shared" si="5"/>
        <v>303</v>
      </c>
      <c r="I152" t="s">
        <v>255</v>
      </c>
    </row>
    <row r="153" spans="1:9">
      <c r="A153">
        <v>443</v>
      </c>
      <c r="B153" t="s">
        <v>274</v>
      </c>
      <c r="C153" t="s">
        <v>255</v>
      </c>
      <c r="D153" s="3" t="s">
        <v>274</v>
      </c>
      <c r="F153" t="s">
        <v>255</v>
      </c>
      <c r="G153" t="str">
        <f t="shared" si="4"/>
        <v>&lt;t&gt;&lt;s&gt;303&lt;/s&gt;&lt;/t&gt;</v>
      </c>
      <c r="H153" t="str">
        <f t="shared" si="5"/>
        <v>303</v>
      </c>
      <c r="I153" t="s">
        <v>255</v>
      </c>
    </row>
    <row r="154" spans="1:9">
      <c r="A154">
        <v>444</v>
      </c>
      <c r="B154" t="s">
        <v>275</v>
      </c>
      <c r="C154" t="s">
        <v>255</v>
      </c>
      <c r="D154" s="2" t="s">
        <v>275</v>
      </c>
      <c r="F154" t="s">
        <v>255</v>
      </c>
      <c r="G154" t="str">
        <f t="shared" si="4"/>
        <v>&lt;t&gt;&lt;s&gt;303&lt;/s&gt;&lt;/t&gt;</v>
      </c>
      <c r="H154" t="str">
        <f t="shared" si="5"/>
        <v>303</v>
      </c>
      <c r="I154" t="s">
        <v>255</v>
      </c>
    </row>
    <row r="155" spans="1:9">
      <c r="A155">
        <v>445</v>
      </c>
      <c r="B155" t="s">
        <v>276</v>
      </c>
      <c r="C155" t="s">
        <v>278</v>
      </c>
      <c r="D155" s="3" t="s">
        <v>276</v>
      </c>
      <c r="F155" t="s">
        <v>278</v>
      </c>
      <c r="G155" t="str">
        <f t="shared" si="4"/>
        <v>&lt;t&gt;&lt;s&gt;1&lt;/s&gt;&lt;s&gt;2&lt;/s&gt;&lt;s&gt;3&lt;/s&gt;&lt;s&gt;4&lt;/s&gt;&lt;s&gt;5&lt;/s&gt;&lt;s&gt;6&lt;/s&gt;&lt;s&gt;7&lt;/s&gt;&lt;s&gt;8&lt;/s&gt;&lt;/t&gt;</v>
      </c>
      <c r="H155" t="str">
        <f t="shared" si="5"/>
        <v>1, 2, 3, 4, 5, 6, 7, 8</v>
      </c>
      <c r="I155" t="s">
        <v>278</v>
      </c>
    </row>
    <row r="156" spans="1:9">
      <c r="A156">
        <v>446</v>
      </c>
      <c r="B156" t="s">
        <v>279</v>
      </c>
      <c r="C156" t="s">
        <v>243</v>
      </c>
      <c r="D156" s="2" t="s">
        <v>279</v>
      </c>
      <c r="F156" t="s">
        <v>243</v>
      </c>
      <c r="G156" t="str">
        <f t="shared" si="4"/>
        <v>&lt;t&gt;&lt;s&gt;3&lt;/s&gt;&lt;s&gt;7&lt;/s&gt;&lt;/t&gt;</v>
      </c>
      <c r="H156" t="str">
        <f t="shared" si="5"/>
        <v>3, 7</v>
      </c>
      <c r="I156" t="s">
        <v>243</v>
      </c>
    </row>
    <row r="157" spans="1:9">
      <c r="A157">
        <v>447</v>
      </c>
      <c r="B157" t="s">
        <v>280</v>
      </c>
      <c r="C157" t="s">
        <v>243</v>
      </c>
      <c r="D157" s="3" t="s">
        <v>280</v>
      </c>
      <c r="F157" t="s">
        <v>243</v>
      </c>
      <c r="G157" t="str">
        <f t="shared" si="4"/>
        <v>&lt;t&gt;&lt;s&gt;3&lt;/s&gt;&lt;s&gt;7&lt;/s&gt;&lt;/t&gt;</v>
      </c>
      <c r="H157" t="str">
        <f t="shared" si="5"/>
        <v>3, 7</v>
      </c>
      <c r="I157" t="s">
        <v>243</v>
      </c>
    </row>
    <row r="158" spans="1:9">
      <c r="A158">
        <v>448</v>
      </c>
      <c r="B158" t="s">
        <v>281</v>
      </c>
      <c r="C158" t="s">
        <v>249</v>
      </c>
      <c r="D158" s="2" t="s">
        <v>281</v>
      </c>
      <c r="F158" t="s">
        <v>249</v>
      </c>
      <c r="G158" t="str">
        <f t="shared" si="4"/>
        <v>&lt;t&gt;&lt;s&gt;113&lt;/s&gt;&lt;/t&gt;</v>
      </c>
      <c r="H158" t="str">
        <f t="shared" si="5"/>
        <v>113</v>
      </c>
      <c r="I158" t="s">
        <v>249</v>
      </c>
    </row>
    <row r="159" spans="1:9">
      <c r="A159">
        <v>449</v>
      </c>
      <c r="B159" t="s">
        <v>282</v>
      </c>
      <c r="C159" t="s">
        <v>236</v>
      </c>
      <c r="D159" s="3" t="s">
        <v>282</v>
      </c>
      <c r="F159" t="s">
        <v>236</v>
      </c>
      <c r="G159" t="str">
        <f t="shared" si="4"/>
        <v>&lt;t&gt;&lt;s&gt;113&lt;/s&gt;&lt;s&gt;319&lt;/s&gt;&lt;/t&gt;</v>
      </c>
      <c r="H159" t="str">
        <f t="shared" si="5"/>
        <v>113, 319</v>
      </c>
      <c r="I159" t="s">
        <v>236</v>
      </c>
    </row>
    <row r="160" spans="1:9">
      <c r="A160">
        <v>450</v>
      </c>
      <c r="B160" t="s">
        <v>283</v>
      </c>
      <c r="C160" t="s">
        <v>285</v>
      </c>
      <c r="D160" s="2" t="s">
        <v>283</v>
      </c>
      <c r="F160" t="s">
        <v>830</v>
      </c>
      <c r="G160" t="str">
        <f t="shared" si="4"/>
        <v>&lt;t&gt;&lt;s&gt;8&lt;/s&gt;&lt;s&gt;5&lt;/s&gt;&lt;s&gt;7&lt;/s&gt;&lt;/t&gt;</v>
      </c>
      <c r="H160" t="str">
        <f t="shared" si="5"/>
        <v>5, 7, 8</v>
      </c>
      <c r="I160" t="s">
        <v>285</v>
      </c>
    </row>
    <row r="161" spans="1:9">
      <c r="A161">
        <v>451</v>
      </c>
      <c r="B161" t="s">
        <v>286</v>
      </c>
      <c r="C161" t="s">
        <v>285</v>
      </c>
      <c r="D161" s="3" t="s">
        <v>286</v>
      </c>
      <c r="F161" t="s">
        <v>830</v>
      </c>
      <c r="G161" t="str">
        <f t="shared" si="4"/>
        <v>&lt;t&gt;&lt;s&gt;8&lt;/s&gt;&lt;s&gt;5&lt;/s&gt;&lt;s&gt;7&lt;/s&gt;&lt;/t&gt;</v>
      </c>
      <c r="H161" t="str">
        <f t="shared" si="5"/>
        <v>5, 7, 8</v>
      </c>
      <c r="I161" t="s">
        <v>285</v>
      </c>
    </row>
    <row r="162" spans="1:9">
      <c r="A162">
        <v>452</v>
      </c>
      <c r="B162" t="s">
        <v>287</v>
      </c>
      <c r="C162" t="s">
        <v>278</v>
      </c>
      <c r="D162" s="2" t="s">
        <v>287</v>
      </c>
      <c r="F162" t="s">
        <v>278</v>
      </c>
      <c r="G162" t="str">
        <f t="shared" si="4"/>
        <v>&lt;t&gt;&lt;s&gt;1&lt;/s&gt;&lt;s&gt;2&lt;/s&gt;&lt;s&gt;3&lt;/s&gt;&lt;s&gt;4&lt;/s&gt;&lt;s&gt;5&lt;/s&gt;&lt;s&gt;6&lt;/s&gt;&lt;s&gt;7&lt;/s&gt;&lt;s&gt;8&lt;/s&gt;&lt;/t&gt;</v>
      </c>
      <c r="H162" t="str">
        <f t="shared" si="5"/>
        <v>1, 2, 3, 4, 5, 6, 7, 8</v>
      </c>
      <c r="I162" t="s">
        <v>278</v>
      </c>
    </row>
    <row r="163" spans="1:9">
      <c r="A163">
        <v>453</v>
      </c>
      <c r="B163" t="s">
        <v>288</v>
      </c>
      <c r="C163" t="s">
        <v>278</v>
      </c>
      <c r="D163" s="3" t="s">
        <v>288</v>
      </c>
      <c r="F163" t="s">
        <v>278</v>
      </c>
      <c r="G163" t="str">
        <f t="shared" si="4"/>
        <v>&lt;t&gt;&lt;s&gt;1&lt;/s&gt;&lt;s&gt;2&lt;/s&gt;&lt;s&gt;3&lt;/s&gt;&lt;s&gt;4&lt;/s&gt;&lt;s&gt;5&lt;/s&gt;&lt;s&gt;6&lt;/s&gt;&lt;s&gt;7&lt;/s&gt;&lt;s&gt;8&lt;/s&gt;&lt;/t&gt;</v>
      </c>
      <c r="H163" t="str">
        <f t="shared" si="5"/>
        <v>1, 2, 3, 4, 5, 6, 7, 8</v>
      </c>
      <c r="I163" t="s">
        <v>278</v>
      </c>
    </row>
    <row r="164" spans="1:9">
      <c r="A164">
        <v>454</v>
      </c>
      <c r="B164" t="s">
        <v>289</v>
      </c>
      <c r="C164" t="s">
        <v>278</v>
      </c>
      <c r="D164" s="2" t="s">
        <v>289</v>
      </c>
      <c r="F164" t="s">
        <v>278</v>
      </c>
      <c r="G164" t="str">
        <f t="shared" si="4"/>
        <v>&lt;t&gt;&lt;s&gt;1&lt;/s&gt;&lt;s&gt;2&lt;/s&gt;&lt;s&gt;3&lt;/s&gt;&lt;s&gt;4&lt;/s&gt;&lt;s&gt;5&lt;/s&gt;&lt;s&gt;6&lt;/s&gt;&lt;s&gt;7&lt;/s&gt;&lt;s&gt;8&lt;/s&gt;&lt;/t&gt;</v>
      </c>
      <c r="H164" t="str">
        <f t="shared" si="5"/>
        <v>1, 2, 3, 4, 5, 6, 7, 8</v>
      </c>
      <c r="I164" t="s">
        <v>278</v>
      </c>
    </row>
    <row r="165" spans="1:9">
      <c r="A165">
        <v>455</v>
      </c>
      <c r="B165" t="s">
        <v>290</v>
      </c>
      <c r="C165" t="s">
        <v>278</v>
      </c>
      <c r="D165" s="3" t="s">
        <v>290</v>
      </c>
      <c r="F165" t="s">
        <v>278</v>
      </c>
      <c r="G165" t="str">
        <f t="shared" si="4"/>
        <v>&lt;t&gt;&lt;s&gt;1&lt;/s&gt;&lt;s&gt;2&lt;/s&gt;&lt;s&gt;3&lt;/s&gt;&lt;s&gt;4&lt;/s&gt;&lt;s&gt;5&lt;/s&gt;&lt;s&gt;6&lt;/s&gt;&lt;s&gt;7&lt;/s&gt;&lt;s&gt;8&lt;/s&gt;&lt;/t&gt;</v>
      </c>
      <c r="H165" t="str">
        <f t="shared" si="5"/>
        <v>1, 2, 3, 4, 5, 6, 7, 8</v>
      </c>
      <c r="I165" t="s">
        <v>278</v>
      </c>
    </row>
    <row r="166" spans="1:9">
      <c r="A166">
        <v>456</v>
      </c>
      <c r="B166" t="s">
        <v>291</v>
      </c>
      <c r="C166" t="s">
        <v>278</v>
      </c>
      <c r="D166" s="2" t="s">
        <v>291</v>
      </c>
      <c r="F166" t="s">
        <v>278</v>
      </c>
      <c r="G166" t="str">
        <f t="shared" si="4"/>
        <v>&lt;t&gt;&lt;s&gt;1&lt;/s&gt;&lt;s&gt;2&lt;/s&gt;&lt;s&gt;3&lt;/s&gt;&lt;s&gt;4&lt;/s&gt;&lt;s&gt;5&lt;/s&gt;&lt;s&gt;6&lt;/s&gt;&lt;s&gt;7&lt;/s&gt;&lt;s&gt;8&lt;/s&gt;&lt;/t&gt;</v>
      </c>
      <c r="H166" t="str">
        <f t="shared" si="5"/>
        <v>1, 2, 3, 4, 5, 6, 7, 8</v>
      </c>
      <c r="I166" t="s">
        <v>278</v>
      </c>
    </row>
    <row r="167" spans="1:9">
      <c r="A167">
        <v>457</v>
      </c>
      <c r="B167" t="s">
        <v>292</v>
      </c>
      <c r="C167" t="s">
        <v>278</v>
      </c>
      <c r="D167" s="3" t="s">
        <v>292</v>
      </c>
      <c r="F167" t="s">
        <v>278</v>
      </c>
      <c r="G167" t="str">
        <f t="shared" si="4"/>
        <v>&lt;t&gt;&lt;s&gt;1&lt;/s&gt;&lt;s&gt;2&lt;/s&gt;&lt;s&gt;3&lt;/s&gt;&lt;s&gt;4&lt;/s&gt;&lt;s&gt;5&lt;/s&gt;&lt;s&gt;6&lt;/s&gt;&lt;s&gt;7&lt;/s&gt;&lt;s&gt;8&lt;/s&gt;&lt;/t&gt;</v>
      </c>
      <c r="H167" t="str">
        <f t="shared" si="5"/>
        <v>1, 2, 3, 4, 5, 6, 7, 8</v>
      </c>
      <c r="I167" t="s">
        <v>278</v>
      </c>
    </row>
    <row r="168" spans="1:9">
      <c r="A168">
        <v>458</v>
      </c>
      <c r="B168" t="s">
        <v>293</v>
      </c>
      <c r="C168" t="s">
        <v>278</v>
      </c>
      <c r="D168" s="2" t="s">
        <v>293</v>
      </c>
      <c r="F168" t="s">
        <v>278</v>
      </c>
      <c r="G168" t="str">
        <f t="shared" si="4"/>
        <v>&lt;t&gt;&lt;s&gt;1&lt;/s&gt;&lt;s&gt;2&lt;/s&gt;&lt;s&gt;3&lt;/s&gt;&lt;s&gt;4&lt;/s&gt;&lt;s&gt;5&lt;/s&gt;&lt;s&gt;6&lt;/s&gt;&lt;s&gt;7&lt;/s&gt;&lt;s&gt;8&lt;/s&gt;&lt;/t&gt;</v>
      </c>
      <c r="H168" t="str">
        <f t="shared" si="5"/>
        <v>1, 2, 3, 4, 5, 6, 7, 8</v>
      </c>
      <c r="I168" t="s">
        <v>278</v>
      </c>
    </row>
    <row r="169" spans="1:9">
      <c r="A169">
        <v>459</v>
      </c>
      <c r="B169" t="s">
        <v>294</v>
      </c>
      <c r="C169" t="s">
        <v>278</v>
      </c>
      <c r="D169" s="3" t="s">
        <v>294</v>
      </c>
      <c r="F169" t="s">
        <v>278</v>
      </c>
      <c r="G169" t="str">
        <f t="shared" si="4"/>
        <v>&lt;t&gt;&lt;s&gt;1&lt;/s&gt;&lt;s&gt;2&lt;/s&gt;&lt;s&gt;3&lt;/s&gt;&lt;s&gt;4&lt;/s&gt;&lt;s&gt;5&lt;/s&gt;&lt;s&gt;6&lt;/s&gt;&lt;s&gt;7&lt;/s&gt;&lt;s&gt;8&lt;/s&gt;&lt;/t&gt;</v>
      </c>
      <c r="H169" t="str">
        <f t="shared" si="5"/>
        <v>1, 2, 3, 4, 5, 6, 7, 8</v>
      </c>
      <c r="I169" t="s">
        <v>278</v>
      </c>
    </row>
    <row r="170" spans="1:9">
      <c r="A170">
        <v>460</v>
      </c>
      <c r="B170" t="s">
        <v>295</v>
      </c>
      <c r="C170" t="s">
        <v>278</v>
      </c>
      <c r="D170" s="2" t="s">
        <v>295</v>
      </c>
      <c r="F170" t="s">
        <v>278</v>
      </c>
      <c r="G170" t="str">
        <f t="shared" si="4"/>
        <v>&lt;t&gt;&lt;s&gt;1&lt;/s&gt;&lt;s&gt;2&lt;/s&gt;&lt;s&gt;3&lt;/s&gt;&lt;s&gt;4&lt;/s&gt;&lt;s&gt;5&lt;/s&gt;&lt;s&gt;6&lt;/s&gt;&lt;s&gt;7&lt;/s&gt;&lt;s&gt;8&lt;/s&gt;&lt;/t&gt;</v>
      </c>
      <c r="H170" t="str">
        <f t="shared" si="5"/>
        <v>1, 2, 3, 4, 5, 6, 7, 8</v>
      </c>
      <c r="I170" t="s">
        <v>278</v>
      </c>
    </row>
    <row r="171" spans="1:9">
      <c r="A171">
        <v>461</v>
      </c>
      <c r="B171" t="s">
        <v>296</v>
      </c>
      <c r="C171" t="s">
        <v>278</v>
      </c>
      <c r="D171" s="3" t="s">
        <v>296</v>
      </c>
      <c r="F171" t="s">
        <v>278</v>
      </c>
      <c r="G171" t="str">
        <f t="shared" si="4"/>
        <v>&lt;t&gt;&lt;s&gt;1&lt;/s&gt;&lt;s&gt;2&lt;/s&gt;&lt;s&gt;3&lt;/s&gt;&lt;s&gt;4&lt;/s&gt;&lt;s&gt;5&lt;/s&gt;&lt;s&gt;6&lt;/s&gt;&lt;s&gt;7&lt;/s&gt;&lt;s&gt;8&lt;/s&gt;&lt;/t&gt;</v>
      </c>
      <c r="H171" t="str">
        <f t="shared" si="5"/>
        <v>1, 2, 3, 4, 5, 6, 7, 8</v>
      </c>
      <c r="I171" t="s">
        <v>278</v>
      </c>
    </row>
    <row r="172" spans="1:9">
      <c r="A172">
        <v>462</v>
      </c>
      <c r="B172" t="s">
        <v>297</v>
      </c>
      <c r="C172" t="s">
        <v>230</v>
      </c>
      <c r="D172" s="2" t="s">
        <v>297</v>
      </c>
      <c r="F172" t="s">
        <v>829</v>
      </c>
      <c r="G172" t="str">
        <f t="shared" si="4"/>
        <v>&lt;t&gt;&lt;s&gt;1&lt;/s&gt;&lt;s&gt;2&lt;/s&gt;&lt;s&gt;6&lt;/s&gt;&lt;s&gt;8&lt;/s&gt;&lt;s&gt;303&lt;/s&gt;&lt;s&gt;113&lt;/s&gt;&lt;s&gt;319&lt;/s&gt;&lt;/t&gt;</v>
      </c>
      <c r="H172" t="str">
        <f t="shared" si="5"/>
        <v>1, 2, 6, 8, 113, 303, 319</v>
      </c>
      <c r="I172" t="s">
        <v>230</v>
      </c>
    </row>
    <row r="173" spans="1:9">
      <c r="A173">
        <v>463</v>
      </c>
      <c r="B173" t="s">
        <v>298</v>
      </c>
      <c r="C173" t="s">
        <v>230</v>
      </c>
      <c r="D173" s="3" t="s">
        <v>298</v>
      </c>
      <c r="F173" t="s">
        <v>829</v>
      </c>
      <c r="G173" t="str">
        <f t="shared" si="4"/>
        <v>&lt;t&gt;&lt;s&gt;1&lt;/s&gt;&lt;s&gt;2&lt;/s&gt;&lt;s&gt;6&lt;/s&gt;&lt;s&gt;8&lt;/s&gt;&lt;s&gt;303&lt;/s&gt;&lt;s&gt;113&lt;/s&gt;&lt;s&gt;319&lt;/s&gt;&lt;/t&gt;</v>
      </c>
      <c r="H173" t="str">
        <f t="shared" si="5"/>
        <v>1, 2, 6, 8, 113, 303, 319</v>
      </c>
      <c r="I173" t="s">
        <v>230</v>
      </c>
    </row>
    <row r="174" spans="1:9">
      <c r="A174">
        <v>464</v>
      </c>
      <c r="B174" t="s">
        <v>299</v>
      </c>
      <c r="C174" t="s">
        <v>230</v>
      </c>
      <c r="D174" s="2" t="s">
        <v>299</v>
      </c>
      <c r="F174" t="s">
        <v>829</v>
      </c>
      <c r="G174" t="str">
        <f t="shared" si="4"/>
        <v>&lt;t&gt;&lt;s&gt;1&lt;/s&gt;&lt;s&gt;2&lt;/s&gt;&lt;s&gt;6&lt;/s&gt;&lt;s&gt;8&lt;/s&gt;&lt;s&gt;303&lt;/s&gt;&lt;s&gt;113&lt;/s&gt;&lt;s&gt;319&lt;/s&gt;&lt;/t&gt;</v>
      </c>
      <c r="H174" t="str">
        <f t="shared" si="5"/>
        <v>1, 2, 6, 8, 113, 303, 319</v>
      </c>
      <c r="I174" t="s">
        <v>230</v>
      </c>
    </row>
    <row r="175" spans="1:9">
      <c r="A175">
        <v>465</v>
      </c>
      <c r="B175" t="s">
        <v>300</v>
      </c>
      <c r="C175" t="s">
        <v>166</v>
      </c>
      <c r="D175" s="3" t="s">
        <v>300</v>
      </c>
      <c r="F175" t="s">
        <v>818</v>
      </c>
      <c r="G175" t="str">
        <f t="shared" si="4"/>
        <v>&lt;t&gt;&lt;s&gt;34&lt;/s&gt;&lt;s&gt;328&lt;/s&gt;&lt;s&gt;74&lt;/s&gt;&lt;s&gt;55&lt;/s&gt;&lt;s&gt;57&lt;/s&gt;&lt;s&gt;26&lt;/s&gt;&lt;/t&gt;</v>
      </c>
      <c r="H175" t="str">
        <f t="shared" si="5"/>
        <v>26, 34, 55, 57, 74, 328</v>
      </c>
      <c r="I175" t="s">
        <v>166</v>
      </c>
    </row>
    <row r="176" spans="1:9">
      <c r="A176">
        <v>466</v>
      </c>
      <c r="B176" t="s">
        <v>301</v>
      </c>
      <c r="C176" t="s">
        <v>166</v>
      </c>
      <c r="D176" s="2" t="s">
        <v>301</v>
      </c>
      <c r="F176" t="s">
        <v>818</v>
      </c>
      <c r="G176" t="str">
        <f t="shared" si="4"/>
        <v>&lt;t&gt;&lt;s&gt;34&lt;/s&gt;&lt;s&gt;328&lt;/s&gt;&lt;s&gt;74&lt;/s&gt;&lt;s&gt;55&lt;/s&gt;&lt;s&gt;57&lt;/s&gt;&lt;s&gt;26&lt;/s&gt;&lt;/t&gt;</v>
      </c>
      <c r="H176" t="str">
        <f t="shared" si="5"/>
        <v>26, 34, 55, 57, 74, 328</v>
      </c>
      <c r="I176" t="s">
        <v>166</v>
      </c>
    </row>
    <row r="177" spans="1:9">
      <c r="A177">
        <v>467</v>
      </c>
      <c r="B177" t="s">
        <v>302</v>
      </c>
      <c r="C177" t="s">
        <v>124</v>
      </c>
      <c r="D177" s="3" t="s">
        <v>302</v>
      </c>
      <c r="F177" t="s">
        <v>812</v>
      </c>
      <c r="G177" t="str">
        <f t="shared" si="4"/>
        <v>&lt;t&gt;&lt;s&gt;259&lt;/s&gt;&lt;s&gt;92&lt;/s&gt;&lt;/t&gt;</v>
      </c>
      <c r="H177" t="str">
        <f t="shared" si="5"/>
        <v>92, 259</v>
      </c>
      <c r="I177" t="s">
        <v>124</v>
      </c>
    </row>
    <row r="178" spans="1:9">
      <c r="A178">
        <v>468</v>
      </c>
      <c r="B178" t="s">
        <v>303</v>
      </c>
      <c r="C178" t="s">
        <v>304</v>
      </c>
      <c r="D178" s="2" t="s">
        <v>303</v>
      </c>
      <c r="F178" t="s">
        <v>831</v>
      </c>
      <c r="G178" t="str">
        <f t="shared" si="4"/>
        <v>&lt;t&gt;&lt;s&gt;289&lt;/s&gt;&lt;s&gt;259&lt;/s&gt;&lt;s&gt;328&lt;/s&gt;&lt;s&gt;364&lt;/s&gt;&lt;s&gt;404&lt;/s&gt;&lt;s&gt;55&lt;/s&gt;&lt;s&gt;57&lt;/s&gt;&lt;s&gt;413&lt;/s&gt;&lt;/t&gt;</v>
      </c>
      <c r="H178" t="str">
        <f t="shared" si="5"/>
        <v>55, 57, 259, 289, 328, 364, 404, 413</v>
      </c>
      <c r="I178" t="s">
        <v>304</v>
      </c>
    </row>
    <row r="179" spans="1:9">
      <c r="A179">
        <v>469</v>
      </c>
      <c r="B179" t="s">
        <v>305</v>
      </c>
      <c r="C179" t="s">
        <v>304</v>
      </c>
      <c r="D179" s="3" t="s">
        <v>305</v>
      </c>
      <c r="F179" t="s">
        <v>831</v>
      </c>
      <c r="G179" t="str">
        <f t="shared" si="4"/>
        <v>&lt;t&gt;&lt;s&gt;289&lt;/s&gt;&lt;s&gt;259&lt;/s&gt;&lt;s&gt;328&lt;/s&gt;&lt;s&gt;364&lt;/s&gt;&lt;s&gt;404&lt;/s&gt;&lt;s&gt;55&lt;/s&gt;&lt;s&gt;57&lt;/s&gt;&lt;s&gt;413&lt;/s&gt;&lt;/t&gt;</v>
      </c>
      <c r="H179" t="str">
        <f t="shared" si="5"/>
        <v>55, 57, 259, 289, 328, 364, 404, 413</v>
      </c>
      <c r="I179" t="s">
        <v>304</v>
      </c>
    </row>
    <row r="180" spans="1:9">
      <c r="A180">
        <v>470</v>
      </c>
      <c r="B180" t="s">
        <v>306</v>
      </c>
      <c r="C180" t="s">
        <v>304</v>
      </c>
      <c r="D180" s="2" t="s">
        <v>306</v>
      </c>
      <c r="F180" t="s">
        <v>831</v>
      </c>
      <c r="G180" t="str">
        <f t="shared" si="4"/>
        <v>&lt;t&gt;&lt;s&gt;289&lt;/s&gt;&lt;s&gt;259&lt;/s&gt;&lt;s&gt;328&lt;/s&gt;&lt;s&gt;364&lt;/s&gt;&lt;s&gt;404&lt;/s&gt;&lt;s&gt;55&lt;/s&gt;&lt;s&gt;57&lt;/s&gt;&lt;s&gt;413&lt;/s&gt;&lt;/t&gt;</v>
      </c>
      <c r="H180" t="str">
        <f t="shared" si="5"/>
        <v>55, 57, 259, 289, 328, 364, 404, 413</v>
      </c>
      <c r="I180" t="s">
        <v>304</v>
      </c>
    </row>
    <row r="181" spans="1:9">
      <c r="A181">
        <v>471</v>
      </c>
      <c r="B181" t="s">
        <v>307</v>
      </c>
      <c r="C181" t="s">
        <v>304</v>
      </c>
      <c r="D181" s="3" t="s">
        <v>307</v>
      </c>
      <c r="F181" t="s">
        <v>831</v>
      </c>
      <c r="G181" t="str">
        <f t="shared" si="4"/>
        <v>&lt;t&gt;&lt;s&gt;289&lt;/s&gt;&lt;s&gt;259&lt;/s&gt;&lt;s&gt;328&lt;/s&gt;&lt;s&gt;364&lt;/s&gt;&lt;s&gt;404&lt;/s&gt;&lt;s&gt;55&lt;/s&gt;&lt;s&gt;57&lt;/s&gt;&lt;s&gt;413&lt;/s&gt;&lt;/t&gt;</v>
      </c>
      <c r="H181" t="str">
        <f t="shared" si="5"/>
        <v>55, 57, 259, 289, 328, 364, 404, 413</v>
      </c>
      <c r="I181" t="s">
        <v>304</v>
      </c>
    </row>
    <row r="182" spans="1:9">
      <c r="A182">
        <v>472</v>
      </c>
      <c r="B182" t="s">
        <v>308</v>
      </c>
      <c r="C182" t="s">
        <v>10</v>
      </c>
      <c r="D182" s="2" t="s">
        <v>308</v>
      </c>
      <c r="F182" t="s">
        <v>793</v>
      </c>
      <c r="G182" t="str">
        <f t="shared" si="4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182" t="str">
        <f t="shared" si="5"/>
        <v>11, 13, 20, 22, 26, 37, 49, 55, 56, 57, 92, 328, 333, 343</v>
      </c>
      <c r="I182" t="s">
        <v>10</v>
      </c>
    </row>
    <row r="183" spans="1:9">
      <c r="A183">
        <v>473</v>
      </c>
      <c r="B183" t="s">
        <v>309</v>
      </c>
      <c r="C183" t="s">
        <v>311</v>
      </c>
      <c r="D183" s="3" t="s">
        <v>309</v>
      </c>
      <c r="F183" t="s">
        <v>832</v>
      </c>
      <c r="G183" t="str">
        <f t="shared" si="4"/>
        <v>&lt;t&gt;&lt;s&gt;289&lt;/s&gt;&lt;s&gt;37&lt;/s&gt;&lt;s&gt;237&lt;/s&gt;&lt;s&gt;209&lt;/s&gt;&lt;s&gt;20&lt;/s&gt;&lt;s&gt;55&lt;/s&gt;&lt;s&gt;183&lt;/s&gt;&lt;s&gt;57&lt;/s&gt;&lt;s&gt;154&lt;/s&gt;&lt;s&gt;92&lt;/s&gt;&lt;/t&gt;</v>
      </c>
      <c r="H183" t="str">
        <f t="shared" si="5"/>
        <v>20, 37, 55, 57, 92, 154, 183, 209, 237, 289</v>
      </c>
      <c r="I183" t="s">
        <v>311</v>
      </c>
    </row>
    <row r="184" spans="1:9">
      <c r="A184">
        <v>474</v>
      </c>
      <c r="B184" t="s">
        <v>312</v>
      </c>
      <c r="C184" t="s">
        <v>44</v>
      </c>
      <c r="D184" s="2" t="s">
        <v>312</v>
      </c>
      <c r="F184" t="s">
        <v>798</v>
      </c>
      <c r="G184" t="str">
        <f t="shared" si="4"/>
        <v>&lt;t&gt;&lt;s&gt;289&lt;/s&gt;&lt;s&gt;259&lt;/s&gt;&lt;s&gt;168&lt;/s&gt;&lt;s&gt;74&lt;/s&gt;&lt;s&gt;141&lt;/s&gt;&lt;s&gt;237&lt;/s&gt;&lt;s&gt;209&lt;/s&gt;&lt;s&gt;17&lt;/s&gt;&lt;s&gt;19&lt;/s&gt;&lt;s&gt;183&lt;/s&gt;&lt;s&gt;25&lt;/s&gt;&lt;s&gt;154&lt;/s&gt;&lt;s&gt;412&lt;/s&gt;&lt;s&gt;63&lt;/s&gt;&lt;/t&gt;</v>
      </c>
      <c r="H184" t="str">
        <f t="shared" si="5"/>
        <v>17, 19, 25, 63, 74, 141, 154, 168, 183, 209, 237, 259, 289, 412</v>
      </c>
      <c r="I184" t="s">
        <v>44</v>
      </c>
    </row>
    <row r="185" spans="1:9">
      <c r="A185">
        <v>475</v>
      </c>
      <c r="B185" t="s">
        <v>314</v>
      </c>
      <c r="C185" t="s">
        <v>47</v>
      </c>
      <c r="D185" s="3" t="s">
        <v>314</v>
      </c>
      <c r="F185" t="s">
        <v>47</v>
      </c>
      <c r="G185" t="str">
        <f t="shared" si="4"/>
        <v>&lt;t&gt;&lt;s&gt;17&lt;/s&gt;&lt;/t&gt;</v>
      </c>
      <c r="H185" t="str">
        <f t="shared" si="5"/>
        <v>17</v>
      </c>
      <c r="I185" t="s">
        <v>47</v>
      </c>
    </row>
    <row r="186" spans="1:9">
      <c r="A186">
        <v>476</v>
      </c>
      <c r="B186" t="s">
        <v>315</v>
      </c>
      <c r="C186" t="s">
        <v>47</v>
      </c>
      <c r="D186" s="2" t="s">
        <v>315</v>
      </c>
      <c r="F186" t="s">
        <v>47</v>
      </c>
      <c r="G186" t="str">
        <f t="shared" si="4"/>
        <v>&lt;t&gt;&lt;s&gt;17&lt;/s&gt;&lt;/t&gt;</v>
      </c>
      <c r="H186" t="str">
        <f t="shared" si="5"/>
        <v>17</v>
      </c>
      <c r="I186" t="s">
        <v>47</v>
      </c>
    </row>
    <row r="187" spans="1:9">
      <c r="A187">
        <v>477</v>
      </c>
      <c r="B187" t="s">
        <v>316</v>
      </c>
      <c r="C187" t="s">
        <v>47</v>
      </c>
      <c r="D187" s="3" t="s">
        <v>316</v>
      </c>
      <c r="F187" t="s">
        <v>47</v>
      </c>
      <c r="G187" t="str">
        <f t="shared" si="4"/>
        <v>&lt;t&gt;&lt;s&gt;17&lt;/s&gt;&lt;/t&gt;</v>
      </c>
      <c r="H187" t="str">
        <f t="shared" si="5"/>
        <v>17</v>
      </c>
      <c r="I187" t="s">
        <v>47</v>
      </c>
    </row>
    <row r="188" spans="1:9">
      <c r="A188">
        <v>478</v>
      </c>
      <c r="B188" t="s">
        <v>317</v>
      </c>
      <c r="C188" t="s">
        <v>47</v>
      </c>
      <c r="D188" s="2" t="s">
        <v>317</v>
      </c>
      <c r="F188" t="s">
        <v>47</v>
      </c>
      <c r="G188" t="str">
        <f t="shared" si="4"/>
        <v>&lt;t&gt;&lt;s&gt;17&lt;/s&gt;&lt;/t&gt;</v>
      </c>
      <c r="H188" t="str">
        <f t="shared" si="5"/>
        <v>17</v>
      </c>
      <c r="I188" t="s">
        <v>47</v>
      </c>
    </row>
    <row r="189" spans="1:9">
      <c r="A189">
        <v>479</v>
      </c>
      <c r="B189" t="s">
        <v>318</v>
      </c>
      <c r="C189" t="s">
        <v>47</v>
      </c>
      <c r="D189" s="3" t="s">
        <v>318</v>
      </c>
      <c r="F189" t="s">
        <v>47</v>
      </c>
      <c r="G189" t="str">
        <f t="shared" si="4"/>
        <v>&lt;t&gt;&lt;s&gt;17&lt;/s&gt;&lt;/t&gt;</v>
      </c>
      <c r="H189" t="str">
        <f t="shared" si="5"/>
        <v>17</v>
      </c>
      <c r="I189" t="s">
        <v>47</v>
      </c>
    </row>
    <row r="190" spans="1:9">
      <c r="A190">
        <v>480</v>
      </c>
      <c r="B190" t="s">
        <v>319</v>
      </c>
      <c r="C190" t="s">
        <v>47</v>
      </c>
      <c r="D190" s="2" t="s">
        <v>319</v>
      </c>
      <c r="F190" t="s">
        <v>47</v>
      </c>
      <c r="G190" t="str">
        <f t="shared" si="4"/>
        <v>&lt;t&gt;&lt;s&gt;17&lt;/s&gt;&lt;/t&gt;</v>
      </c>
      <c r="H190" t="str">
        <f t="shared" si="5"/>
        <v>17</v>
      </c>
      <c r="I190" t="s">
        <v>47</v>
      </c>
    </row>
    <row r="191" spans="1:9">
      <c r="A191">
        <v>481</v>
      </c>
      <c r="B191" t="s">
        <v>320</v>
      </c>
      <c r="C191" t="s">
        <v>47</v>
      </c>
      <c r="D191" s="3" t="s">
        <v>320</v>
      </c>
      <c r="F191" t="s">
        <v>47</v>
      </c>
      <c r="G191" t="str">
        <f t="shared" si="4"/>
        <v>&lt;t&gt;&lt;s&gt;17&lt;/s&gt;&lt;/t&gt;</v>
      </c>
      <c r="H191" t="str">
        <f t="shared" si="5"/>
        <v>17</v>
      </c>
      <c r="I191" t="s">
        <v>47</v>
      </c>
    </row>
    <row r="192" spans="1:9">
      <c r="A192">
        <v>482</v>
      </c>
      <c r="B192" t="s">
        <v>322</v>
      </c>
      <c r="C192" t="s">
        <v>91</v>
      </c>
      <c r="D192" s="2" t="s">
        <v>322</v>
      </c>
      <c r="F192" t="s">
        <v>807</v>
      </c>
      <c r="G192" t="str">
        <f t="shared" si="4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2" t="str">
        <f t="shared" si="5"/>
        <v>18, 24, 38, 65, 80, 85, 104, 108, 127, 149, 204, 250, 266</v>
      </c>
      <c r="I192" t="s">
        <v>91</v>
      </c>
    </row>
    <row r="193" spans="1:9">
      <c r="A193">
        <v>483</v>
      </c>
      <c r="B193" t="s">
        <v>323</v>
      </c>
      <c r="C193" t="s">
        <v>91</v>
      </c>
      <c r="D193" s="3" t="s">
        <v>323</v>
      </c>
      <c r="F193" t="s">
        <v>807</v>
      </c>
      <c r="G193" t="str">
        <f t="shared" si="4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3" t="str">
        <f t="shared" si="5"/>
        <v>18, 24, 38, 65, 80, 85, 104, 108, 127, 149, 204, 250, 266</v>
      </c>
      <c r="I193" t="s">
        <v>91</v>
      </c>
    </row>
    <row r="194" spans="1:9">
      <c r="A194">
        <v>484</v>
      </c>
      <c r="B194" t="s">
        <v>324</v>
      </c>
      <c r="C194" t="s">
        <v>91</v>
      </c>
      <c r="D194" s="2" t="s">
        <v>324</v>
      </c>
      <c r="F194" t="s">
        <v>807</v>
      </c>
      <c r="G194" t="str">
        <f t="shared" si="4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4" t="str">
        <f t="shared" si="5"/>
        <v>18, 24, 38, 65, 80, 85, 104, 108, 127, 149, 204, 250, 266</v>
      </c>
      <c r="I194" t="s">
        <v>91</v>
      </c>
    </row>
    <row r="195" spans="1:9">
      <c r="A195">
        <v>485</v>
      </c>
      <c r="B195" t="s">
        <v>325</v>
      </c>
      <c r="C195" t="s">
        <v>91</v>
      </c>
      <c r="D195" s="3" t="s">
        <v>325</v>
      </c>
      <c r="F195" t="s">
        <v>807</v>
      </c>
      <c r="G195" t="str">
        <f t="shared" ref="G195:G258" si="6">"&lt;t&gt;&lt;s&gt;"&amp;SUBSTITUTE(F195,", ","&lt;/s&gt;&lt;s&gt;")&amp;"&lt;/s&gt;&lt;/t&gt;"</f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5" t="str">
        <f t="shared" ref="H195:H258" si="7">_xlfn.TEXTJOIN(", ",TRUE,_xlfn._xlws.SORT(_xlfn.FILTERXML(G195,"//s"),,1))</f>
        <v>18, 24, 38, 65, 80, 85, 104, 108, 127, 149, 204, 250, 266</v>
      </c>
      <c r="I195" t="s">
        <v>91</v>
      </c>
    </row>
    <row r="196" spans="1:9">
      <c r="A196">
        <v>486</v>
      </c>
      <c r="B196" t="s">
        <v>326</v>
      </c>
      <c r="C196" t="s">
        <v>91</v>
      </c>
      <c r="D196" s="2" t="s">
        <v>326</v>
      </c>
      <c r="F196" t="s">
        <v>807</v>
      </c>
      <c r="G196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6" t="str">
        <f t="shared" si="7"/>
        <v>18, 24, 38, 65, 80, 85, 104, 108, 127, 149, 204, 250, 266</v>
      </c>
      <c r="I196" t="s">
        <v>91</v>
      </c>
    </row>
    <row r="197" spans="1:9">
      <c r="A197">
        <v>487</v>
      </c>
      <c r="B197" t="s">
        <v>327</v>
      </c>
      <c r="C197" t="s">
        <v>91</v>
      </c>
      <c r="D197" s="3" t="s">
        <v>327</v>
      </c>
      <c r="F197" t="s">
        <v>807</v>
      </c>
      <c r="G197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7" t="str">
        <f t="shared" si="7"/>
        <v>18, 24, 38, 65, 80, 85, 104, 108, 127, 149, 204, 250, 266</v>
      </c>
      <c r="I197" t="s">
        <v>91</v>
      </c>
    </row>
    <row r="198" spans="1:9">
      <c r="A198">
        <v>488</v>
      </c>
      <c r="B198" t="s">
        <v>328</v>
      </c>
      <c r="C198" t="s">
        <v>91</v>
      </c>
      <c r="D198" s="2" t="s">
        <v>328</v>
      </c>
      <c r="F198" t="s">
        <v>807</v>
      </c>
      <c r="G198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8" t="str">
        <f t="shared" si="7"/>
        <v>18, 24, 38, 65, 80, 85, 104, 108, 127, 149, 204, 250, 266</v>
      </c>
      <c r="I198" t="s">
        <v>91</v>
      </c>
    </row>
    <row r="199" spans="1:9">
      <c r="A199">
        <v>489</v>
      </c>
      <c r="B199" t="s">
        <v>329</v>
      </c>
      <c r="C199" t="s">
        <v>91</v>
      </c>
      <c r="D199" s="3" t="s">
        <v>329</v>
      </c>
      <c r="F199" t="s">
        <v>807</v>
      </c>
      <c r="G199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199" t="str">
        <f t="shared" si="7"/>
        <v>18, 24, 38, 65, 80, 85, 104, 108, 127, 149, 204, 250, 266</v>
      </c>
      <c r="I199" t="s">
        <v>91</v>
      </c>
    </row>
    <row r="200" spans="1:9">
      <c r="A200">
        <v>490</v>
      </c>
      <c r="B200" t="s">
        <v>330</v>
      </c>
      <c r="C200" t="s">
        <v>91</v>
      </c>
      <c r="D200" s="2" t="s">
        <v>330</v>
      </c>
      <c r="F200" t="s">
        <v>807</v>
      </c>
      <c r="G200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00" t="str">
        <f t="shared" si="7"/>
        <v>18, 24, 38, 65, 80, 85, 104, 108, 127, 149, 204, 250, 266</v>
      </c>
      <c r="I200" t="s">
        <v>91</v>
      </c>
    </row>
    <row r="201" spans="1:9">
      <c r="A201">
        <v>491</v>
      </c>
      <c r="B201" t="s">
        <v>331</v>
      </c>
      <c r="C201" t="s">
        <v>91</v>
      </c>
      <c r="D201" s="3" t="s">
        <v>331</v>
      </c>
      <c r="F201" t="s">
        <v>807</v>
      </c>
      <c r="G201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01" t="str">
        <f t="shared" si="7"/>
        <v>18, 24, 38, 65, 80, 85, 104, 108, 127, 149, 204, 250, 266</v>
      </c>
      <c r="I201" t="s">
        <v>91</v>
      </c>
    </row>
    <row r="202" spans="1:9">
      <c r="A202">
        <v>492</v>
      </c>
      <c r="B202" t="s">
        <v>332</v>
      </c>
      <c r="C202" t="s">
        <v>91</v>
      </c>
      <c r="D202" s="2" t="s">
        <v>332</v>
      </c>
      <c r="F202" t="s">
        <v>807</v>
      </c>
      <c r="G202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02" t="str">
        <f t="shared" si="7"/>
        <v>18, 24, 38, 65, 80, 85, 104, 108, 127, 149, 204, 250, 266</v>
      </c>
      <c r="I202" t="s">
        <v>91</v>
      </c>
    </row>
    <row r="203" spans="1:9">
      <c r="A203">
        <v>493</v>
      </c>
      <c r="B203" t="s">
        <v>333</v>
      </c>
      <c r="C203" t="s">
        <v>91</v>
      </c>
      <c r="D203" s="3" t="s">
        <v>333</v>
      </c>
      <c r="F203" t="s">
        <v>807</v>
      </c>
      <c r="G203" t="str">
        <f t="shared" si="6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03" t="str">
        <f t="shared" si="7"/>
        <v>18, 24, 38, 65, 80, 85, 104, 108, 127, 149, 204, 250, 266</v>
      </c>
      <c r="I203" t="s">
        <v>91</v>
      </c>
    </row>
    <row r="204" spans="1:9">
      <c r="A204">
        <v>494</v>
      </c>
      <c r="B204" t="s">
        <v>334</v>
      </c>
      <c r="C204" t="s">
        <v>336</v>
      </c>
      <c r="D204" s="2" t="s">
        <v>334</v>
      </c>
      <c r="F204" t="s">
        <v>833</v>
      </c>
      <c r="G204" t="str">
        <f t="shared" si="6"/>
        <v>&lt;t&gt;&lt;s&gt;67&lt;/s&gt;&lt;s&gt;68&lt;/s&gt;&lt;s&gt;105&lt;/s&gt;&lt;s&gt;398&lt;/s&gt;&lt;s&gt;371&lt;/s&gt;&lt;s&gt;374&lt;/s&gt;&lt;s&gt;86&lt;/s&gt;&lt;s&gt;214&lt;/s&gt;&lt;s&gt;346&lt;/s&gt;&lt;/t&gt;</v>
      </c>
      <c r="H204" t="str">
        <f t="shared" si="7"/>
        <v>67, 68, 86, 105, 214, 346, 371, 374, 398</v>
      </c>
      <c r="I204" t="s">
        <v>336</v>
      </c>
    </row>
    <row r="205" spans="1:9">
      <c r="A205">
        <v>495</v>
      </c>
      <c r="B205" t="s">
        <v>337</v>
      </c>
      <c r="C205" t="s">
        <v>336</v>
      </c>
      <c r="D205" s="3" t="s">
        <v>337</v>
      </c>
      <c r="F205" t="s">
        <v>833</v>
      </c>
      <c r="G205" t="str">
        <f t="shared" si="6"/>
        <v>&lt;t&gt;&lt;s&gt;67&lt;/s&gt;&lt;s&gt;68&lt;/s&gt;&lt;s&gt;105&lt;/s&gt;&lt;s&gt;398&lt;/s&gt;&lt;s&gt;371&lt;/s&gt;&lt;s&gt;374&lt;/s&gt;&lt;s&gt;86&lt;/s&gt;&lt;s&gt;214&lt;/s&gt;&lt;s&gt;346&lt;/s&gt;&lt;/t&gt;</v>
      </c>
      <c r="H205" t="str">
        <f t="shared" si="7"/>
        <v>67, 68, 86, 105, 214, 346, 371, 374, 398</v>
      </c>
      <c r="I205" t="s">
        <v>336</v>
      </c>
    </row>
    <row r="206" spans="1:9">
      <c r="A206">
        <v>496</v>
      </c>
      <c r="B206" t="s">
        <v>338</v>
      </c>
      <c r="C206" t="s">
        <v>115</v>
      </c>
      <c r="D206" s="2" t="s">
        <v>338</v>
      </c>
      <c r="F206" t="s">
        <v>811</v>
      </c>
      <c r="G206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06" t="str">
        <f t="shared" si="7"/>
        <v>23, 28, 32, 42, 54, 67, 68, 71, 86, 105, 113, 214, 303, 346, 371, 374, 398</v>
      </c>
      <c r="I206" t="s">
        <v>115</v>
      </c>
    </row>
    <row r="207" spans="1:9">
      <c r="A207">
        <v>497</v>
      </c>
      <c r="B207" t="s">
        <v>339</v>
      </c>
      <c r="C207" t="s">
        <v>115</v>
      </c>
      <c r="D207" s="3" t="s">
        <v>339</v>
      </c>
      <c r="F207" t="s">
        <v>811</v>
      </c>
      <c r="G207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07" t="str">
        <f t="shared" si="7"/>
        <v>23, 28, 32, 42, 54, 67, 68, 71, 86, 105, 113, 214, 303, 346, 371, 374, 398</v>
      </c>
      <c r="I207" t="s">
        <v>115</v>
      </c>
    </row>
    <row r="208" spans="1:9">
      <c r="A208">
        <v>498</v>
      </c>
      <c r="B208" t="s">
        <v>340</v>
      </c>
      <c r="C208" t="s">
        <v>115</v>
      </c>
      <c r="D208" s="2" t="s">
        <v>340</v>
      </c>
      <c r="F208" t="s">
        <v>811</v>
      </c>
      <c r="G208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08" t="str">
        <f t="shared" si="7"/>
        <v>23, 28, 32, 42, 54, 67, 68, 71, 86, 105, 113, 214, 303, 346, 371, 374, 398</v>
      </c>
      <c r="I208" t="s">
        <v>115</v>
      </c>
    </row>
    <row r="209" spans="1:9">
      <c r="A209">
        <v>499</v>
      </c>
      <c r="B209" t="s">
        <v>341</v>
      </c>
      <c r="C209" t="s">
        <v>115</v>
      </c>
      <c r="D209" s="3" t="s">
        <v>341</v>
      </c>
      <c r="F209" t="s">
        <v>811</v>
      </c>
      <c r="G209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09" t="str">
        <f t="shared" si="7"/>
        <v>23, 28, 32, 42, 54, 67, 68, 71, 86, 105, 113, 214, 303, 346, 371, 374, 398</v>
      </c>
      <c r="I209" t="s">
        <v>115</v>
      </c>
    </row>
    <row r="210" spans="1:9">
      <c r="A210">
        <v>500</v>
      </c>
      <c r="B210" t="s">
        <v>342</v>
      </c>
      <c r="C210" t="s">
        <v>115</v>
      </c>
      <c r="D210" s="2" t="s">
        <v>342</v>
      </c>
      <c r="F210" t="s">
        <v>811</v>
      </c>
      <c r="G210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0" t="str">
        <f t="shared" si="7"/>
        <v>23, 28, 32, 42, 54, 67, 68, 71, 86, 105, 113, 214, 303, 346, 371, 374, 398</v>
      </c>
      <c r="I210" t="s">
        <v>115</v>
      </c>
    </row>
    <row r="211" spans="1:9">
      <c r="A211">
        <v>501</v>
      </c>
      <c r="B211" t="s">
        <v>343</v>
      </c>
      <c r="C211" t="s">
        <v>115</v>
      </c>
      <c r="D211" s="3" t="s">
        <v>343</v>
      </c>
      <c r="F211" t="s">
        <v>811</v>
      </c>
      <c r="G211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1" t="str">
        <f t="shared" si="7"/>
        <v>23, 28, 32, 42, 54, 67, 68, 71, 86, 105, 113, 214, 303, 346, 371, 374, 398</v>
      </c>
      <c r="I211" t="s">
        <v>115</v>
      </c>
    </row>
    <row r="212" spans="1:9">
      <c r="A212">
        <v>502</v>
      </c>
      <c r="B212" t="s">
        <v>344</v>
      </c>
      <c r="C212" t="s">
        <v>115</v>
      </c>
      <c r="D212" s="2" t="s">
        <v>344</v>
      </c>
      <c r="F212" t="s">
        <v>811</v>
      </c>
      <c r="G212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2" t="str">
        <f t="shared" si="7"/>
        <v>23, 28, 32, 42, 54, 67, 68, 71, 86, 105, 113, 214, 303, 346, 371, 374, 398</v>
      </c>
      <c r="I212" t="s">
        <v>115</v>
      </c>
    </row>
    <row r="213" spans="1:9">
      <c r="A213">
        <v>503</v>
      </c>
      <c r="B213" t="s">
        <v>345</v>
      </c>
      <c r="C213" t="s">
        <v>115</v>
      </c>
      <c r="D213" s="3" t="s">
        <v>345</v>
      </c>
      <c r="F213" t="s">
        <v>811</v>
      </c>
      <c r="G213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3" t="str">
        <f t="shared" si="7"/>
        <v>23, 28, 32, 42, 54, 67, 68, 71, 86, 105, 113, 214, 303, 346, 371, 374, 398</v>
      </c>
      <c r="I213" t="s">
        <v>115</v>
      </c>
    </row>
    <row r="214" spans="1:9">
      <c r="A214">
        <v>504</v>
      </c>
      <c r="B214" t="s">
        <v>346</v>
      </c>
      <c r="C214" t="s">
        <v>115</v>
      </c>
      <c r="D214" s="2" t="s">
        <v>346</v>
      </c>
      <c r="F214" t="s">
        <v>811</v>
      </c>
      <c r="G214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4" t="str">
        <f t="shared" si="7"/>
        <v>23, 28, 32, 42, 54, 67, 68, 71, 86, 105, 113, 214, 303, 346, 371, 374, 398</v>
      </c>
      <c r="I214" t="s">
        <v>115</v>
      </c>
    </row>
    <row r="215" spans="1:9">
      <c r="A215">
        <v>505</v>
      </c>
      <c r="B215" t="s">
        <v>347</v>
      </c>
      <c r="C215" t="s">
        <v>115</v>
      </c>
      <c r="D215" s="3" t="s">
        <v>347</v>
      </c>
      <c r="F215" t="s">
        <v>811</v>
      </c>
      <c r="G215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5" t="str">
        <f t="shared" si="7"/>
        <v>23, 28, 32, 42, 54, 67, 68, 71, 86, 105, 113, 214, 303, 346, 371, 374, 398</v>
      </c>
      <c r="I215" t="s">
        <v>115</v>
      </c>
    </row>
    <row r="216" spans="1:9">
      <c r="A216">
        <v>506</v>
      </c>
      <c r="B216" t="s">
        <v>348</v>
      </c>
      <c r="C216" t="s">
        <v>115</v>
      </c>
      <c r="D216" s="2" t="s">
        <v>348</v>
      </c>
      <c r="F216" t="s">
        <v>811</v>
      </c>
      <c r="G216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6" t="str">
        <f t="shared" si="7"/>
        <v>23, 28, 32, 42, 54, 67, 68, 71, 86, 105, 113, 214, 303, 346, 371, 374, 398</v>
      </c>
      <c r="I216" t="s">
        <v>115</v>
      </c>
    </row>
    <row r="217" spans="1:9">
      <c r="A217">
        <v>507</v>
      </c>
      <c r="B217" t="s">
        <v>349</v>
      </c>
      <c r="C217" t="s">
        <v>115</v>
      </c>
      <c r="D217" s="3" t="s">
        <v>349</v>
      </c>
      <c r="F217" t="s">
        <v>811</v>
      </c>
      <c r="G217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7" t="str">
        <f t="shared" si="7"/>
        <v>23, 28, 32, 42, 54, 67, 68, 71, 86, 105, 113, 214, 303, 346, 371, 374, 398</v>
      </c>
      <c r="I217" t="s">
        <v>115</v>
      </c>
    </row>
    <row r="218" spans="1:9">
      <c r="A218">
        <v>508</v>
      </c>
      <c r="B218" t="s">
        <v>350</v>
      </c>
      <c r="C218" t="s">
        <v>115</v>
      </c>
      <c r="D218" s="2" t="s">
        <v>350</v>
      </c>
      <c r="F218" t="s">
        <v>811</v>
      </c>
      <c r="G218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8" t="str">
        <f t="shared" si="7"/>
        <v>23, 28, 32, 42, 54, 67, 68, 71, 86, 105, 113, 214, 303, 346, 371, 374, 398</v>
      </c>
      <c r="I218" t="s">
        <v>115</v>
      </c>
    </row>
    <row r="219" spans="1:9">
      <c r="A219">
        <v>509</v>
      </c>
      <c r="B219" t="s">
        <v>351</v>
      </c>
      <c r="C219" t="s">
        <v>115</v>
      </c>
      <c r="D219" s="3" t="s">
        <v>351</v>
      </c>
      <c r="F219" t="s">
        <v>811</v>
      </c>
      <c r="G219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19" t="str">
        <f t="shared" si="7"/>
        <v>23, 28, 32, 42, 54, 67, 68, 71, 86, 105, 113, 214, 303, 346, 371, 374, 398</v>
      </c>
      <c r="I219" t="s">
        <v>115</v>
      </c>
    </row>
    <row r="220" spans="1:9">
      <c r="A220">
        <v>510</v>
      </c>
      <c r="B220" t="s">
        <v>352</v>
      </c>
      <c r="C220" t="s">
        <v>115</v>
      </c>
      <c r="D220" s="2" t="s">
        <v>352</v>
      </c>
      <c r="F220" t="s">
        <v>811</v>
      </c>
      <c r="G220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0" t="str">
        <f t="shared" si="7"/>
        <v>23, 28, 32, 42, 54, 67, 68, 71, 86, 105, 113, 214, 303, 346, 371, 374, 398</v>
      </c>
      <c r="I220" t="s">
        <v>115</v>
      </c>
    </row>
    <row r="221" spans="1:9">
      <c r="A221">
        <v>511</v>
      </c>
      <c r="B221" t="s">
        <v>353</v>
      </c>
      <c r="C221" t="s">
        <v>115</v>
      </c>
      <c r="D221" s="3" t="s">
        <v>353</v>
      </c>
      <c r="F221" t="s">
        <v>811</v>
      </c>
      <c r="G221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1" t="str">
        <f t="shared" si="7"/>
        <v>23, 28, 32, 42, 54, 67, 68, 71, 86, 105, 113, 214, 303, 346, 371, 374, 398</v>
      </c>
      <c r="I221" t="s">
        <v>115</v>
      </c>
    </row>
    <row r="222" spans="1:9">
      <c r="A222">
        <v>512</v>
      </c>
      <c r="B222" t="s">
        <v>354</v>
      </c>
      <c r="C222" t="s">
        <v>115</v>
      </c>
      <c r="D222" s="2" t="s">
        <v>354</v>
      </c>
      <c r="F222" t="s">
        <v>811</v>
      </c>
      <c r="G222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2" t="str">
        <f t="shared" si="7"/>
        <v>23, 28, 32, 42, 54, 67, 68, 71, 86, 105, 113, 214, 303, 346, 371, 374, 398</v>
      </c>
      <c r="I222" t="s">
        <v>115</v>
      </c>
    </row>
    <row r="223" spans="1:9">
      <c r="A223">
        <v>513</v>
      </c>
      <c r="B223" t="s">
        <v>355</v>
      </c>
      <c r="C223" t="s">
        <v>115</v>
      </c>
      <c r="D223" s="3" t="s">
        <v>355</v>
      </c>
      <c r="F223" t="s">
        <v>811</v>
      </c>
      <c r="G223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3" t="str">
        <f t="shared" si="7"/>
        <v>23, 28, 32, 42, 54, 67, 68, 71, 86, 105, 113, 214, 303, 346, 371, 374, 398</v>
      </c>
      <c r="I223" t="s">
        <v>115</v>
      </c>
    </row>
    <row r="224" spans="1:9">
      <c r="A224">
        <v>514</v>
      </c>
      <c r="B224" t="s">
        <v>356</v>
      </c>
      <c r="C224" t="s">
        <v>115</v>
      </c>
      <c r="D224" s="2" t="s">
        <v>356</v>
      </c>
      <c r="F224" t="s">
        <v>811</v>
      </c>
      <c r="G224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4" t="str">
        <f t="shared" si="7"/>
        <v>23, 28, 32, 42, 54, 67, 68, 71, 86, 105, 113, 214, 303, 346, 371, 374, 398</v>
      </c>
      <c r="I224" t="s">
        <v>115</v>
      </c>
    </row>
    <row r="225" spans="1:9">
      <c r="A225">
        <v>515</v>
      </c>
      <c r="B225" t="s">
        <v>357</v>
      </c>
      <c r="C225" t="s">
        <v>115</v>
      </c>
      <c r="D225" s="3" t="s">
        <v>357</v>
      </c>
      <c r="F225" t="s">
        <v>811</v>
      </c>
      <c r="G225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5" t="str">
        <f t="shared" si="7"/>
        <v>23, 28, 32, 42, 54, 67, 68, 71, 86, 105, 113, 214, 303, 346, 371, 374, 398</v>
      </c>
      <c r="I225" t="s">
        <v>115</v>
      </c>
    </row>
    <row r="226" spans="1:9">
      <c r="A226">
        <v>516</v>
      </c>
      <c r="B226" t="s">
        <v>358</v>
      </c>
      <c r="C226" t="s">
        <v>115</v>
      </c>
      <c r="D226" s="2" t="s">
        <v>358</v>
      </c>
      <c r="F226" t="s">
        <v>811</v>
      </c>
      <c r="G226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6" t="str">
        <f t="shared" si="7"/>
        <v>23, 28, 32, 42, 54, 67, 68, 71, 86, 105, 113, 214, 303, 346, 371, 374, 398</v>
      </c>
      <c r="I226" t="s">
        <v>115</v>
      </c>
    </row>
    <row r="227" spans="1:9">
      <c r="A227">
        <v>517</v>
      </c>
      <c r="B227" t="s">
        <v>359</v>
      </c>
      <c r="C227" t="s">
        <v>115</v>
      </c>
      <c r="D227" s="3" t="s">
        <v>359</v>
      </c>
      <c r="F227" t="s">
        <v>811</v>
      </c>
      <c r="G227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7" t="str">
        <f t="shared" si="7"/>
        <v>23, 28, 32, 42, 54, 67, 68, 71, 86, 105, 113, 214, 303, 346, 371, 374, 398</v>
      </c>
      <c r="I227" t="s">
        <v>115</v>
      </c>
    </row>
    <row r="228" spans="1:9">
      <c r="A228">
        <v>518</v>
      </c>
      <c r="B228" t="s">
        <v>360</v>
      </c>
      <c r="C228" t="s">
        <v>115</v>
      </c>
      <c r="D228" s="2" t="s">
        <v>360</v>
      </c>
      <c r="F228" t="s">
        <v>811</v>
      </c>
      <c r="G228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8" t="str">
        <f t="shared" si="7"/>
        <v>23, 28, 32, 42, 54, 67, 68, 71, 86, 105, 113, 214, 303, 346, 371, 374, 398</v>
      </c>
      <c r="I228" t="s">
        <v>115</v>
      </c>
    </row>
    <row r="229" spans="1:9">
      <c r="A229">
        <v>519</v>
      </c>
      <c r="B229" t="s">
        <v>361</v>
      </c>
      <c r="C229" t="s">
        <v>115</v>
      </c>
      <c r="D229" s="3" t="s">
        <v>361</v>
      </c>
      <c r="F229" t="s">
        <v>811</v>
      </c>
      <c r="G229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29" t="str">
        <f t="shared" si="7"/>
        <v>23, 28, 32, 42, 54, 67, 68, 71, 86, 105, 113, 214, 303, 346, 371, 374, 398</v>
      </c>
      <c r="I229" t="s">
        <v>115</v>
      </c>
    </row>
    <row r="230" spans="1:9">
      <c r="A230">
        <v>520</v>
      </c>
      <c r="B230" t="s">
        <v>362</v>
      </c>
      <c r="C230" t="s">
        <v>115</v>
      </c>
      <c r="D230" s="2" t="s">
        <v>362</v>
      </c>
      <c r="F230" t="s">
        <v>811</v>
      </c>
      <c r="G230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30" t="str">
        <f t="shared" si="7"/>
        <v>23, 28, 32, 42, 54, 67, 68, 71, 86, 105, 113, 214, 303, 346, 371, 374, 398</v>
      </c>
      <c r="I230" t="s">
        <v>115</v>
      </c>
    </row>
    <row r="231" spans="1:9">
      <c r="A231">
        <v>521</v>
      </c>
      <c r="B231" t="s">
        <v>363</v>
      </c>
      <c r="C231" t="s">
        <v>255</v>
      </c>
      <c r="D231" s="3" t="s">
        <v>363</v>
      </c>
      <c r="F231" t="s">
        <v>255</v>
      </c>
      <c r="G231" t="str">
        <f t="shared" si="6"/>
        <v>&lt;t&gt;&lt;s&gt;303&lt;/s&gt;&lt;/t&gt;</v>
      </c>
      <c r="H231" t="str">
        <f t="shared" si="7"/>
        <v>303</v>
      </c>
      <c r="I231" t="s">
        <v>255</v>
      </c>
    </row>
    <row r="232" spans="1:9">
      <c r="A232">
        <v>522</v>
      </c>
      <c r="B232" t="s">
        <v>364</v>
      </c>
      <c r="C232" t="s">
        <v>255</v>
      </c>
      <c r="D232" s="2" t="s">
        <v>364</v>
      </c>
      <c r="F232" t="s">
        <v>255</v>
      </c>
      <c r="G232" t="str">
        <f t="shared" si="6"/>
        <v>&lt;t&gt;&lt;s&gt;303&lt;/s&gt;&lt;/t&gt;</v>
      </c>
      <c r="H232" t="str">
        <f t="shared" si="7"/>
        <v>303</v>
      </c>
      <c r="I232" t="s">
        <v>255</v>
      </c>
    </row>
    <row r="233" spans="1:9">
      <c r="A233">
        <v>523</v>
      </c>
      <c r="B233" t="s">
        <v>365</v>
      </c>
      <c r="C233" t="s">
        <v>255</v>
      </c>
      <c r="D233" s="3" t="s">
        <v>365</v>
      </c>
      <c r="F233" t="s">
        <v>255</v>
      </c>
      <c r="G233" t="str">
        <f t="shared" si="6"/>
        <v>&lt;t&gt;&lt;s&gt;303&lt;/s&gt;&lt;/t&gt;</v>
      </c>
      <c r="H233" t="str">
        <f t="shared" si="7"/>
        <v>303</v>
      </c>
      <c r="I233" t="s">
        <v>255</v>
      </c>
    </row>
    <row r="234" spans="1:9">
      <c r="A234">
        <v>524</v>
      </c>
      <c r="B234" t="s">
        <v>366</v>
      </c>
      <c r="C234" t="s">
        <v>255</v>
      </c>
      <c r="D234" s="2" t="s">
        <v>366</v>
      </c>
      <c r="F234" t="s">
        <v>255</v>
      </c>
      <c r="G234" t="str">
        <f t="shared" si="6"/>
        <v>&lt;t&gt;&lt;s&gt;303&lt;/s&gt;&lt;/t&gt;</v>
      </c>
      <c r="H234" t="str">
        <f t="shared" si="7"/>
        <v>303</v>
      </c>
      <c r="I234" t="s">
        <v>255</v>
      </c>
    </row>
    <row r="235" spans="1:9">
      <c r="A235">
        <v>525</v>
      </c>
      <c r="B235" t="s">
        <v>367</v>
      </c>
      <c r="C235" t="s">
        <v>236</v>
      </c>
      <c r="D235" s="3" t="s">
        <v>367</v>
      </c>
      <c r="F235" t="s">
        <v>236</v>
      </c>
      <c r="G235" t="str">
        <f t="shared" si="6"/>
        <v>&lt;t&gt;&lt;s&gt;113&lt;/s&gt;&lt;s&gt;319&lt;/s&gt;&lt;/t&gt;</v>
      </c>
      <c r="H235" t="str">
        <f t="shared" si="7"/>
        <v>113, 319</v>
      </c>
      <c r="I235" t="s">
        <v>236</v>
      </c>
    </row>
    <row r="236" spans="1:9">
      <c r="A236">
        <v>526</v>
      </c>
      <c r="B236" t="s">
        <v>368</v>
      </c>
      <c r="C236" t="s">
        <v>208</v>
      </c>
      <c r="D236" s="2" t="s">
        <v>368</v>
      </c>
      <c r="F236" t="s">
        <v>825</v>
      </c>
      <c r="G236" t="str">
        <f t="shared" si="6"/>
        <v>&lt;t&gt;&lt;s&gt;113&lt;/s&gt;&lt;s&gt;54&lt;/s&gt;&lt;s&gt;71&lt;/s&gt;&lt;/t&gt;</v>
      </c>
      <c r="H236" t="str">
        <f t="shared" si="7"/>
        <v>54, 71, 113</v>
      </c>
      <c r="I236" t="s">
        <v>208</v>
      </c>
    </row>
    <row r="237" spans="1:9">
      <c r="A237">
        <v>527</v>
      </c>
      <c r="B237" t="s">
        <v>369</v>
      </c>
      <c r="C237" t="s">
        <v>371</v>
      </c>
      <c r="D237" s="3" t="s">
        <v>369</v>
      </c>
      <c r="F237" t="s">
        <v>371</v>
      </c>
      <c r="G237" t="str">
        <f t="shared" si="6"/>
        <v>&lt;t&gt;&lt;s&gt;71&lt;/s&gt;&lt;/t&gt;</v>
      </c>
      <c r="H237" t="str">
        <f t="shared" si="7"/>
        <v>71</v>
      </c>
      <c r="I237" t="s">
        <v>371</v>
      </c>
    </row>
    <row r="238" spans="1:9">
      <c r="A238">
        <v>528</v>
      </c>
      <c r="B238" t="s">
        <v>372</v>
      </c>
      <c r="C238" t="s">
        <v>63</v>
      </c>
      <c r="D238" s="2" t="s">
        <v>372</v>
      </c>
      <c r="F238" t="s">
        <v>802</v>
      </c>
      <c r="G238" t="str">
        <f t="shared" si="6"/>
        <v>&lt;t&gt;&lt;s&gt;164&lt;/s&gt;&lt;s&gt;233&lt;/s&gt;&lt;s&gt;105&lt;/s&gt;&lt;s&gt;268&lt;/s&gt;&lt;s&gt;145&lt;/s&gt;&lt;s&gt;212&lt;/s&gt;&lt;s&gt;28&lt;/s&gt;&lt;/t&gt;</v>
      </c>
      <c r="H238" t="str">
        <f t="shared" si="7"/>
        <v>28, 105, 145, 164, 212, 233, 268</v>
      </c>
      <c r="I238" t="s">
        <v>63</v>
      </c>
    </row>
    <row r="239" spans="1:9">
      <c r="A239">
        <v>529</v>
      </c>
      <c r="B239" t="s">
        <v>373</v>
      </c>
      <c r="C239" t="s">
        <v>54</v>
      </c>
      <c r="D239" s="3" t="s">
        <v>373</v>
      </c>
      <c r="F239" t="s">
        <v>800</v>
      </c>
      <c r="G239" t="str">
        <f t="shared" si="6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39" t="str">
        <f t="shared" si="7"/>
        <v>9, 10, 14, 18, 24, 34, 38, 51, 59, 64, 65, 79, 80, 85, 104, 127, 148, 149, 177, 223, 333, 346, 371, 374</v>
      </c>
      <c r="I239" t="s">
        <v>54</v>
      </c>
    </row>
    <row r="240" spans="1:9">
      <c r="A240">
        <v>530</v>
      </c>
      <c r="B240" t="s">
        <v>374</v>
      </c>
      <c r="C240" t="s">
        <v>115</v>
      </c>
      <c r="D240" s="2" t="s">
        <v>374</v>
      </c>
      <c r="F240" t="s">
        <v>811</v>
      </c>
      <c r="G240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40" t="str">
        <f t="shared" si="7"/>
        <v>23, 28, 32, 42, 54, 67, 68, 71, 86, 105, 113, 214, 303, 346, 371, 374, 398</v>
      </c>
      <c r="I240" t="s">
        <v>115</v>
      </c>
    </row>
    <row r="241" spans="1:9">
      <c r="A241">
        <v>531</v>
      </c>
      <c r="B241" t="s">
        <v>375</v>
      </c>
      <c r="C241" t="s">
        <v>115</v>
      </c>
      <c r="D241" s="3" t="s">
        <v>375</v>
      </c>
      <c r="F241" t="s">
        <v>811</v>
      </c>
      <c r="G241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41" t="str">
        <f t="shared" si="7"/>
        <v>23, 28, 32, 42, 54, 67, 68, 71, 86, 105, 113, 214, 303, 346, 371, 374, 398</v>
      </c>
      <c r="I241" t="s">
        <v>115</v>
      </c>
    </row>
    <row r="242" spans="1:9">
      <c r="A242">
        <v>532</v>
      </c>
      <c r="B242" t="s">
        <v>376</v>
      </c>
      <c r="C242" t="s">
        <v>115</v>
      </c>
      <c r="D242" s="2" t="s">
        <v>376</v>
      </c>
      <c r="F242" t="s">
        <v>811</v>
      </c>
      <c r="G242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42" t="str">
        <f t="shared" si="7"/>
        <v>23, 28, 32, 42, 54, 67, 68, 71, 86, 105, 113, 214, 303, 346, 371, 374, 398</v>
      </c>
      <c r="I242" t="s">
        <v>115</v>
      </c>
    </row>
    <row r="243" spans="1:9">
      <c r="A243">
        <v>533</v>
      </c>
      <c r="B243" t="s">
        <v>377</v>
      </c>
      <c r="C243" t="s">
        <v>115</v>
      </c>
      <c r="D243" s="3" t="s">
        <v>377</v>
      </c>
      <c r="F243" t="s">
        <v>811</v>
      </c>
      <c r="G243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43" t="str">
        <f t="shared" si="7"/>
        <v>23, 28, 32, 42, 54, 67, 68, 71, 86, 105, 113, 214, 303, 346, 371, 374, 398</v>
      </c>
      <c r="I243" t="s">
        <v>115</v>
      </c>
    </row>
    <row r="244" spans="1:9">
      <c r="A244">
        <v>534</v>
      </c>
      <c r="B244" t="s">
        <v>378</v>
      </c>
      <c r="C244" t="s">
        <v>115</v>
      </c>
      <c r="D244" s="2" t="s">
        <v>378</v>
      </c>
      <c r="F244" t="s">
        <v>811</v>
      </c>
      <c r="G244" t="str">
        <f t="shared" si="6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244" t="str">
        <f t="shared" si="7"/>
        <v>23, 28, 32, 42, 54, 67, 68, 71, 86, 105, 113, 214, 303, 346, 371, 374, 398</v>
      </c>
      <c r="I244" t="s">
        <v>115</v>
      </c>
    </row>
    <row r="245" spans="1:9">
      <c r="A245">
        <v>535</v>
      </c>
      <c r="B245" t="s">
        <v>379</v>
      </c>
      <c r="C245" t="s">
        <v>10</v>
      </c>
      <c r="D245" s="3" t="s">
        <v>379</v>
      </c>
      <c r="F245" t="s">
        <v>793</v>
      </c>
      <c r="G245" t="str">
        <f t="shared" si="6"/>
        <v>&lt;t&gt;&lt;s&gt;37&lt;/s&gt;&lt;s&gt;328&lt;/s&gt;&lt;s&gt;11&lt;/s&gt;&lt;s&gt;13&lt;/s&gt;&lt;s&gt;333&lt;/s&gt;&lt;s&gt;49&lt;/s&gt;&lt;s&gt;20&lt;/s&gt;&lt;s&gt;22&lt;/s&gt;&lt;s&gt;55&lt;/s&gt;&lt;s&gt;56&lt;/s&gt;&lt;s&gt;57&lt;/s&gt;&lt;s&gt;26&lt;/s&gt;&lt;s&gt;92&lt;/s&gt;&lt;s&gt;343&lt;/s&gt;&lt;/t&gt;</v>
      </c>
      <c r="H245" t="str">
        <f t="shared" si="7"/>
        <v>11, 13, 20, 22, 26, 37, 49, 55, 56, 57, 92, 328, 333, 343</v>
      </c>
      <c r="I245" t="s">
        <v>10</v>
      </c>
    </row>
    <row r="246" spans="1:9">
      <c r="A246">
        <v>536</v>
      </c>
      <c r="B246" t="s">
        <v>380</v>
      </c>
      <c r="C246" t="s">
        <v>24</v>
      </c>
      <c r="D246" s="2" t="s">
        <v>380</v>
      </c>
      <c r="F246" t="s">
        <v>794</v>
      </c>
      <c r="G246" t="str">
        <f t="shared" si="6"/>
        <v>&lt;t&gt;&lt;s&gt;328&lt;/s&gt;&lt;s&gt;412&lt;/s&gt;&lt;s&gt;343&lt;/s&gt;&lt;/t&gt;</v>
      </c>
      <c r="H246" t="str">
        <f t="shared" si="7"/>
        <v>328, 343, 412</v>
      </c>
      <c r="I246" t="s">
        <v>24</v>
      </c>
    </row>
    <row r="247" spans="1:9">
      <c r="A247">
        <v>537</v>
      </c>
      <c r="B247" t="s">
        <v>381</v>
      </c>
      <c r="C247" t="s">
        <v>118</v>
      </c>
      <c r="D247" s="3" t="s">
        <v>381</v>
      </c>
      <c r="F247" t="s">
        <v>118</v>
      </c>
      <c r="G247" t="str">
        <f t="shared" si="6"/>
        <v>&lt;t&gt;&lt;s&gt;328&lt;/s&gt;&lt;/t&gt;</v>
      </c>
      <c r="H247" t="str">
        <f t="shared" si="7"/>
        <v>328</v>
      </c>
      <c r="I247" t="s">
        <v>118</v>
      </c>
    </row>
    <row r="248" spans="1:9">
      <c r="A248">
        <v>538</v>
      </c>
      <c r="B248" t="s">
        <v>382</v>
      </c>
      <c r="C248" t="s">
        <v>118</v>
      </c>
      <c r="D248" s="2" t="s">
        <v>382</v>
      </c>
      <c r="F248" t="s">
        <v>118</v>
      </c>
      <c r="G248" t="str">
        <f t="shared" si="6"/>
        <v>&lt;t&gt;&lt;s&gt;328&lt;/s&gt;&lt;/t&gt;</v>
      </c>
      <c r="H248" t="str">
        <f t="shared" si="7"/>
        <v>328</v>
      </c>
      <c r="I248" t="s">
        <v>118</v>
      </c>
    </row>
    <row r="249" spans="1:9">
      <c r="A249">
        <v>539</v>
      </c>
      <c r="B249" t="s">
        <v>383</v>
      </c>
      <c r="C249" t="s">
        <v>118</v>
      </c>
      <c r="D249" s="3" t="s">
        <v>383</v>
      </c>
      <c r="F249" t="s">
        <v>118</v>
      </c>
      <c r="G249" t="str">
        <f t="shared" si="6"/>
        <v>&lt;t&gt;&lt;s&gt;328&lt;/s&gt;&lt;/t&gt;</v>
      </c>
      <c r="H249" t="str">
        <f t="shared" si="7"/>
        <v>328</v>
      </c>
      <c r="I249" t="s">
        <v>118</v>
      </c>
    </row>
    <row r="250" spans="1:9">
      <c r="A250">
        <v>540</v>
      </c>
      <c r="B250" t="s">
        <v>384</v>
      </c>
      <c r="C250" t="s">
        <v>118</v>
      </c>
      <c r="D250" s="2" t="s">
        <v>384</v>
      </c>
      <c r="F250" t="s">
        <v>118</v>
      </c>
      <c r="G250" t="str">
        <f t="shared" si="6"/>
        <v>&lt;t&gt;&lt;s&gt;328&lt;/s&gt;&lt;/t&gt;</v>
      </c>
      <c r="H250" t="str">
        <f t="shared" si="7"/>
        <v>328</v>
      </c>
      <c r="I250" t="s">
        <v>118</v>
      </c>
    </row>
    <row r="251" spans="1:9">
      <c r="A251">
        <v>541</v>
      </c>
      <c r="B251" t="s">
        <v>385</v>
      </c>
      <c r="C251" t="s">
        <v>118</v>
      </c>
      <c r="D251" s="3" t="s">
        <v>385</v>
      </c>
      <c r="F251" t="s">
        <v>118</v>
      </c>
      <c r="G251" t="str">
        <f t="shared" si="6"/>
        <v>&lt;t&gt;&lt;s&gt;328&lt;/s&gt;&lt;/t&gt;</v>
      </c>
      <c r="H251" t="str">
        <f t="shared" si="7"/>
        <v>328</v>
      </c>
      <c r="I251" t="s">
        <v>118</v>
      </c>
    </row>
    <row r="252" spans="1:9">
      <c r="A252">
        <v>542</v>
      </c>
      <c r="B252" t="s">
        <v>386</v>
      </c>
      <c r="C252" t="s">
        <v>387</v>
      </c>
      <c r="D252" s="2" t="s">
        <v>386</v>
      </c>
      <c r="F252" t="s">
        <v>834</v>
      </c>
      <c r="G252" t="str">
        <f t="shared" si="6"/>
        <v>&lt;t&gt;&lt;s&gt;259&lt;/s&gt;&lt;s&gt;37&lt;/s&gt;&lt;s&gt;170&lt;/s&gt;&lt;s&gt;209&lt;/s&gt;&lt;s&gt;370&lt;/s&gt;&lt;s&gt;22&lt;/s&gt;&lt;s&gt;375&lt;/s&gt;&lt;s&gt;186&lt;/s&gt;&lt;s&gt;63&lt;/s&gt;&lt;/t&gt;</v>
      </c>
      <c r="H252" t="str">
        <f t="shared" si="7"/>
        <v>22, 37, 63, 170, 186, 209, 259, 370, 375</v>
      </c>
      <c r="I252" t="s">
        <v>387</v>
      </c>
    </row>
    <row r="253" spans="1:9">
      <c r="A253">
        <v>543</v>
      </c>
      <c r="B253" t="s">
        <v>388</v>
      </c>
      <c r="C253" t="s">
        <v>390</v>
      </c>
      <c r="D253" s="3" t="s">
        <v>388</v>
      </c>
      <c r="F253" t="s">
        <v>835</v>
      </c>
      <c r="G253" t="str">
        <f t="shared" si="6"/>
        <v>&lt;t&gt;&lt;s&gt;257&lt;/s&gt;&lt;s&gt;266&lt;/s&gt;&lt;s&gt;11&lt;/s&gt;&lt;s&gt;141&lt;/s&gt;&lt;s&gt;398&lt;/s&gt;&lt;s&gt;13&lt;/s&gt;&lt;s&gt;17&lt;/s&gt;&lt;s&gt;19&lt;/s&gt;&lt;s&gt;20&lt;/s&gt;&lt;s&gt;25&lt;/s&gt;&lt;s&gt;26&lt;/s&gt;&lt;s&gt;154&lt;/s&gt;&lt;s&gt;412&lt;/s&gt;&lt;s&gt;27&lt;/s&gt;&lt;s&gt;33&lt;/s&gt;&lt;s&gt;161&lt;/s&gt;&lt;s&gt;168&lt;/s&gt;&lt;s&gt;49&lt;/s&gt;&lt;s&gt;183&lt;/s&gt;&lt;s&gt;56&lt;/s&gt;&lt;s&gt;62&lt;/s&gt;&lt;s&gt;325&lt;/s&gt;&lt;s&gt;74&lt;/s&gt;&lt;s&gt;204&lt;/s&gt;&lt;s&gt;82&lt;/s&gt;&lt;s&gt;342&lt;/s&gt;&lt;s&gt;343&lt;/s&gt;&lt;s&gt;230&lt;/s&gt;&lt;s&gt;108&lt;/s&gt;&lt;s&gt;237&lt;/s&gt;&lt;s&gt;250&lt;/s&gt;&lt;s&gt;254&lt;/s&gt;&lt;/t&gt;</v>
      </c>
      <c r="H253" t="str">
        <f t="shared" si="7"/>
        <v>11, 13, 17, 19, 20, 25, 26, 27, 33, 49, 56, 62, 74, 82, 108, 141, 154, 161, 168, 183, 204, 230, 237, 250, 254, 257, 266, 325, 342, 343, 398, 412</v>
      </c>
      <c r="I253" t="s">
        <v>390</v>
      </c>
    </row>
    <row r="254" spans="1:9">
      <c r="A254">
        <v>544</v>
      </c>
      <c r="B254" t="s">
        <v>391</v>
      </c>
      <c r="C254" t="s">
        <v>390</v>
      </c>
      <c r="D254" s="2" t="s">
        <v>391</v>
      </c>
      <c r="F254" t="s">
        <v>835</v>
      </c>
      <c r="G254" t="str">
        <f t="shared" si="6"/>
        <v>&lt;t&gt;&lt;s&gt;257&lt;/s&gt;&lt;s&gt;266&lt;/s&gt;&lt;s&gt;11&lt;/s&gt;&lt;s&gt;141&lt;/s&gt;&lt;s&gt;398&lt;/s&gt;&lt;s&gt;13&lt;/s&gt;&lt;s&gt;17&lt;/s&gt;&lt;s&gt;19&lt;/s&gt;&lt;s&gt;20&lt;/s&gt;&lt;s&gt;25&lt;/s&gt;&lt;s&gt;26&lt;/s&gt;&lt;s&gt;154&lt;/s&gt;&lt;s&gt;412&lt;/s&gt;&lt;s&gt;27&lt;/s&gt;&lt;s&gt;33&lt;/s&gt;&lt;s&gt;161&lt;/s&gt;&lt;s&gt;168&lt;/s&gt;&lt;s&gt;49&lt;/s&gt;&lt;s&gt;183&lt;/s&gt;&lt;s&gt;56&lt;/s&gt;&lt;s&gt;62&lt;/s&gt;&lt;s&gt;325&lt;/s&gt;&lt;s&gt;74&lt;/s&gt;&lt;s&gt;204&lt;/s&gt;&lt;s&gt;82&lt;/s&gt;&lt;s&gt;342&lt;/s&gt;&lt;s&gt;343&lt;/s&gt;&lt;s&gt;230&lt;/s&gt;&lt;s&gt;108&lt;/s&gt;&lt;s&gt;237&lt;/s&gt;&lt;s&gt;250&lt;/s&gt;&lt;s&gt;254&lt;/s&gt;&lt;/t&gt;</v>
      </c>
      <c r="H254" t="str">
        <f t="shared" si="7"/>
        <v>11, 13, 17, 19, 20, 25, 26, 27, 33, 49, 56, 62, 74, 82, 108, 141, 154, 161, 168, 183, 204, 230, 237, 250, 254, 257, 266, 325, 342, 343, 398, 412</v>
      </c>
      <c r="I254" t="s">
        <v>390</v>
      </c>
    </row>
    <row r="255" spans="1:9">
      <c r="A255">
        <v>545</v>
      </c>
      <c r="B255" t="s">
        <v>392</v>
      </c>
      <c r="C255" t="s">
        <v>390</v>
      </c>
      <c r="D255" s="3" t="s">
        <v>392</v>
      </c>
      <c r="F255" t="s">
        <v>835</v>
      </c>
      <c r="G255" t="str">
        <f t="shared" si="6"/>
        <v>&lt;t&gt;&lt;s&gt;257&lt;/s&gt;&lt;s&gt;266&lt;/s&gt;&lt;s&gt;11&lt;/s&gt;&lt;s&gt;141&lt;/s&gt;&lt;s&gt;398&lt;/s&gt;&lt;s&gt;13&lt;/s&gt;&lt;s&gt;17&lt;/s&gt;&lt;s&gt;19&lt;/s&gt;&lt;s&gt;20&lt;/s&gt;&lt;s&gt;25&lt;/s&gt;&lt;s&gt;26&lt;/s&gt;&lt;s&gt;154&lt;/s&gt;&lt;s&gt;412&lt;/s&gt;&lt;s&gt;27&lt;/s&gt;&lt;s&gt;33&lt;/s&gt;&lt;s&gt;161&lt;/s&gt;&lt;s&gt;168&lt;/s&gt;&lt;s&gt;49&lt;/s&gt;&lt;s&gt;183&lt;/s&gt;&lt;s&gt;56&lt;/s&gt;&lt;s&gt;62&lt;/s&gt;&lt;s&gt;325&lt;/s&gt;&lt;s&gt;74&lt;/s&gt;&lt;s&gt;204&lt;/s&gt;&lt;s&gt;82&lt;/s&gt;&lt;s&gt;342&lt;/s&gt;&lt;s&gt;343&lt;/s&gt;&lt;s&gt;230&lt;/s&gt;&lt;s&gt;108&lt;/s&gt;&lt;s&gt;237&lt;/s&gt;&lt;s&gt;250&lt;/s&gt;&lt;s&gt;254&lt;/s&gt;&lt;/t&gt;</v>
      </c>
      <c r="H255" t="str">
        <f t="shared" si="7"/>
        <v>11, 13, 17, 19, 20, 25, 26, 27, 33, 49, 56, 62, 74, 82, 108, 141, 154, 161, 168, 183, 204, 230, 237, 250, 254, 257, 266, 325, 342, 343, 398, 412</v>
      </c>
      <c r="I255" t="s">
        <v>390</v>
      </c>
    </row>
    <row r="256" spans="1:9">
      <c r="A256">
        <v>546</v>
      </c>
      <c r="B256" t="s">
        <v>393</v>
      </c>
      <c r="C256" t="s">
        <v>131</v>
      </c>
      <c r="D256" s="2" t="s">
        <v>393</v>
      </c>
      <c r="F256" t="s">
        <v>813</v>
      </c>
      <c r="G256" t="str">
        <f t="shared" si="6"/>
        <v>&lt;t&gt;&lt;s&gt;289&lt;/s&gt;&lt;s&gt;259&lt;/s&gt;&lt;s&gt;328&lt;/s&gt;&lt;s&gt;364&lt;/s&gt;&lt;s&gt;404&lt;/s&gt;&lt;s&gt;55&lt;/s&gt;&lt;s&gt;57&lt;/s&gt;&lt;s&gt;92&lt;/s&gt;&lt;s&gt;413&lt;/s&gt;&lt;/t&gt;</v>
      </c>
      <c r="H256" t="str">
        <f t="shared" si="7"/>
        <v>55, 57, 92, 259, 289, 328, 364, 404, 413</v>
      </c>
      <c r="I256" t="s">
        <v>131</v>
      </c>
    </row>
    <row r="257" spans="1:9">
      <c r="A257">
        <v>547</v>
      </c>
      <c r="B257" t="s">
        <v>394</v>
      </c>
      <c r="C257" t="s">
        <v>124</v>
      </c>
      <c r="D257" s="3" t="s">
        <v>394</v>
      </c>
      <c r="F257" t="s">
        <v>812</v>
      </c>
      <c r="G257" t="str">
        <f t="shared" si="6"/>
        <v>&lt;t&gt;&lt;s&gt;259&lt;/s&gt;&lt;s&gt;92&lt;/s&gt;&lt;/t&gt;</v>
      </c>
      <c r="H257" t="str">
        <f t="shared" si="7"/>
        <v>92, 259</v>
      </c>
      <c r="I257" t="s">
        <v>124</v>
      </c>
    </row>
    <row r="258" spans="1:9">
      <c r="A258">
        <v>548</v>
      </c>
      <c r="B258" t="s">
        <v>395</v>
      </c>
      <c r="C258" t="s">
        <v>124</v>
      </c>
      <c r="D258" s="2" t="s">
        <v>395</v>
      </c>
      <c r="F258" t="s">
        <v>812</v>
      </c>
      <c r="G258" t="str">
        <f t="shared" si="6"/>
        <v>&lt;t&gt;&lt;s&gt;259&lt;/s&gt;&lt;s&gt;92&lt;/s&gt;&lt;/t&gt;</v>
      </c>
      <c r="H258" t="str">
        <f t="shared" si="7"/>
        <v>92, 259</v>
      </c>
      <c r="I258" t="s">
        <v>124</v>
      </c>
    </row>
    <row r="259" spans="1:9">
      <c r="A259">
        <v>549</v>
      </c>
      <c r="B259" t="s">
        <v>396</v>
      </c>
      <c r="C259" t="s">
        <v>146</v>
      </c>
      <c r="D259" s="3" t="s">
        <v>396</v>
      </c>
      <c r="F259" t="s">
        <v>815</v>
      </c>
      <c r="G259" t="str">
        <f t="shared" ref="G259:G322" si="8">"&lt;t&gt;&lt;s&gt;"&amp;SUBSTITUTE(F259,", ","&lt;/s&gt;&lt;s&gt;")&amp;"&lt;/s&gt;&lt;/t&gt;"</f>
        <v>&lt;t&gt;&lt;s&gt;37&lt;/s&gt;&lt;s&gt;170&lt;/s&gt;&lt;s&gt;209&lt;/s&gt;&lt;s&gt;370&lt;/s&gt;&lt;s&gt;22&lt;/s&gt;&lt;s&gt;375&lt;/s&gt;&lt;s&gt;186&lt;/s&gt;&lt;s&gt;92&lt;/s&gt;&lt;s&gt;63&lt;/s&gt;&lt;/t&gt;</v>
      </c>
      <c r="H259" t="str">
        <f t="shared" ref="H259:H322" si="9">_xlfn.TEXTJOIN(", ",TRUE,_xlfn._xlws.SORT(_xlfn.FILTERXML(G259,"//s"),,1))</f>
        <v>22, 37, 63, 92, 170, 186, 209, 370, 375</v>
      </c>
      <c r="I259" t="s">
        <v>146</v>
      </c>
    </row>
    <row r="260" spans="1:9">
      <c r="A260">
        <v>550</v>
      </c>
      <c r="B260" t="s">
        <v>398</v>
      </c>
      <c r="C260" t="s">
        <v>47</v>
      </c>
      <c r="D260" s="2" t="s">
        <v>398</v>
      </c>
      <c r="F260" t="s">
        <v>47</v>
      </c>
      <c r="G260" t="str">
        <f t="shared" si="8"/>
        <v>&lt;t&gt;&lt;s&gt;17&lt;/s&gt;&lt;/t&gt;</v>
      </c>
      <c r="H260" t="str">
        <f t="shared" si="9"/>
        <v>17</v>
      </c>
      <c r="I260" t="s">
        <v>47</v>
      </c>
    </row>
    <row r="261" spans="1:9">
      <c r="A261">
        <v>551</v>
      </c>
      <c r="B261" t="s">
        <v>399</v>
      </c>
      <c r="C261" t="s">
        <v>47</v>
      </c>
      <c r="D261" s="3" t="s">
        <v>399</v>
      </c>
      <c r="F261" t="s">
        <v>47</v>
      </c>
      <c r="G261" t="str">
        <f t="shared" si="8"/>
        <v>&lt;t&gt;&lt;s&gt;17&lt;/s&gt;&lt;/t&gt;</v>
      </c>
      <c r="H261" t="str">
        <f t="shared" si="9"/>
        <v>17</v>
      </c>
      <c r="I261" t="s">
        <v>47</v>
      </c>
    </row>
    <row r="262" spans="1:9">
      <c r="A262">
        <v>552</v>
      </c>
      <c r="B262" t="s">
        <v>400</v>
      </c>
      <c r="C262" t="s">
        <v>44</v>
      </c>
      <c r="D262" s="2" t="s">
        <v>400</v>
      </c>
      <c r="F262" t="s">
        <v>798</v>
      </c>
      <c r="G262" t="str">
        <f t="shared" si="8"/>
        <v>&lt;t&gt;&lt;s&gt;289&lt;/s&gt;&lt;s&gt;259&lt;/s&gt;&lt;s&gt;168&lt;/s&gt;&lt;s&gt;74&lt;/s&gt;&lt;s&gt;141&lt;/s&gt;&lt;s&gt;237&lt;/s&gt;&lt;s&gt;209&lt;/s&gt;&lt;s&gt;17&lt;/s&gt;&lt;s&gt;19&lt;/s&gt;&lt;s&gt;183&lt;/s&gt;&lt;s&gt;25&lt;/s&gt;&lt;s&gt;154&lt;/s&gt;&lt;s&gt;412&lt;/s&gt;&lt;s&gt;63&lt;/s&gt;&lt;/t&gt;</v>
      </c>
      <c r="H262" t="str">
        <f t="shared" si="9"/>
        <v>17, 19, 25, 63, 74, 141, 154, 168, 183, 209, 237, 259, 289, 412</v>
      </c>
      <c r="I262" t="s">
        <v>44</v>
      </c>
    </row>
    <row r="263" spans="1:9">
      <c r="A263">
        <v>553</v>
      </c>
      <c r="B263" t="s">
        <v>401</v>
      </c>
      <c r="C263" t="s">
        <v>50</v>
      </c>
      <c r="D263" s="3" t="s">
        <v>401</v>
      </c>
      <c r="F263" t="s">
        <v>799</v>
      </c>
      <c r="G263" t="str">
        <f t="shared" si="8"/>
        <v>&lt;t&gt;&lt;s&gt;257&lt;/s&gt;&lt;s&gt;9&lt;/s&gt;&lt;s&gt;266&lt;/s&gt;&lt;s&gt;10&lt;/s&gt;&lt;s&gt;14&lt;/s&gt;&lt;s&gt;18&lt;/s&gt;&lt;s&gt;149&lt;/s&gt;&lt;s&gt;24&lt;/s&gt;&lt;s&gt;27&lt;/s&gt;&lt;s&gt;33&lt;/s&gt;&lt;s&gt;161&lt;/s&gt;&lt;s&gt;34&lt;/s&gt;&lt;s&gt;38&lt;/s&gt;&lt;s&gt;170&lt;/s&gt;&lt;s&gt;186&lt;/s&gt;&lt;s&gt;62&lt;/s&gt;&lt;s&gt;65&lt;/s&gt;&lt;s&gt;204&lt;/s&gt;&lt;s&gt;80&lt;/s&gt;&lt;s&gt;82&lt;/s&gt;&lt;s&gt;85&lt;/s&gt;&lt;s&gt;104&lt;/s&gt;&lt;s&gt;364&lt;/s&gt;&lt;s&gt;108&lt;/s&gt;&lt;s&gt;250&lt;/s&gt;&lt;s&gt;127&lt;/s&gt;&lt;/t&gt;</v>
      </c>
      <c r="H263" t="str">
        <f t="shared" si="9"/>
        <v>9, 10, 14, 18, 24, 27, 33, 34, 38, 62, 65, 80, 82, 85, 104, 108, 127, 149, 161, 170, 186, 204, 250, 257, 266, 364</v>
      </c>
      <c r="I263" t="s">
        <v>50</v>
      </c>
    </row>
    <row r="264" spans="1:9">
      <c r="A264">
        <v>554</v>
      </c>
      <c r="B264" t="s">
        <v>402</v>
      </c>
      <c r="C264" t="s">
        <v>50</v>
      </c>
      <c r="D264" s="2" t="s">
        <v>402</v>
      </c>
      <c r="F264" t="s">
        <v>799</v>
      </c>
      <c r="G264" t="str">
        <f t="shared" si="8"/>
        <v>&lt;t&gt;&lt;s&gt;257&lt;/s&gt;&lt;s&gt;9&lt;/s&gt;&lt;s&gt;266&lt;/s&gt;&lt;s&gt;10&lt;/s&gt;&lt;s&gt;14&lt;/s&gt;&lt;s&gt;18&lt;/s&gt;&lt;s&gt;149&lt;/s&gt;&lt;s&gt;24&lt;/s&gt;&lt;s&gt;27&lt;/s&gt;&lt;s&gt;33&lt;/s&gt;&lt;s&gt;161&lt;/s&gt;&lt;s&gt;34&lt;/s&gt;&lt;s&gt;38&lt;/s&gt;&lt;s&gt;170&lt;/s&gt;&lt;s&gt;186&lt;/s&gt;&lt;s&gt;62&lt;/s&gt;&lt;s&gt;65&lt;/s&gt;&lt;s&gt;204&lt;/s&gt;&lt;s&gt;80&lt;/s&gt;&lt;s&gt;82&lt;/s&gt;&lt;s&gt;85&lt;/s&gt;&lt;s&gt;104&lt;/s&gt;&lt;s&gt;364&lt;/s&gt;&lt;s&gt;108&lt;/s&gt;&lt;s&gt;250&lt;/s&gt;&lt;s&gt;127&lt;/s&gt;&lt;/t&gt;</v>
      </c>
      <c r="H264" t="str">
        <f t="shared" si="9"/>
        <v>9, 10, 14, 18, 24, 27, 33, 34, 38, 62, 65, 80, 82, 85, 104, 108, 127, 149, 161, 170, 186, 204, 250, 257, 266, 364</v>
      </c>
      <c r="I264" t="s">
        <v>50</v>
      </c>
    </row>
    <row r="265" spans="1:9">
      <c r="A265">
        <v>555</v>
      </c>
      <c r="B265" t="s">
        <v>403</v>
      </c>
      <c r="C265" t="s">
        <v>50</v>
      </c>
      <c r="D265" s="4" t="s">
        <v>403</v>
      </c>
      <c r="F265" t="s">
        <v>799</v>
      </c>
      <c r="G265" t="str">
        <f t="shared" si="8"/>
        <v>&lt;t&gt;&lt;s&gt;257&lt;/s&gt;&lt;s&gt;9&lt;/s&gt;&lt;s&gt;266&lt;/s&gt;&lt;s&gt;10&lt;/s&gt;&lt;s&gt;14&lt;/s&gt;&lt;s&gt;18&lt;/s&gt;&lt;s&gt;149&lt;/s&gt;&lt;s&gt;24&lt;/s&gt;&lt;s&gt;27&lt;/s&gt;&lt;s&gt;33&lt;/s&gt;&lt;s&gt;161&lt;/s&gt;&lt;s&gt;34&lt;/s&gt;&lt;s&gt;38&lt;/s&gt;&lt;s&gt;170&lt;/s&gt;&lt;s&gt;186&lt;/s&gt;&lt;s&gt;62&lt;/s&gt;&lt;s&gt;65&lt;/s&gt;&lt;s&gt;204&lt;/s&gt;&lt;s&gt;80&lt;/s&gt;&lt;s&gt;82&lt;/s&gt;&lt;s&gt;85&lt;/s&gt;&lt;s&gt;104&lt;/s&gt;&lt;s&gt;364&lt;/s&gt;&lt;s&gt;108&lt;/s&gt;&lt;s&gt;250&lt;/s&gt;&lt;s&gt;127&lt;/s&gt;&lt;/t&gt;</v>
      </c>
      <c r="H265" t="str">
        <f t="shared" si="9"/>
        <v>9, 10, 14, 18, 24, 27, 33, 34, 38, 62, 65, 80, 82, 85, 104, 108, 127, 149, 161, 170, 186, 204, 250, 257, 266, 364</v>
      </c>
      <c r="I265" t="s">
        <v>50</v>
      </c>
    </row>
    <row r="266" spans="1:9">
      <c r="A266">
        <v>556</v>
      </c>
      <c r="B266" t="s">
        <v>404</v>
      </c>
      <c r="C266" t="s">
        <v>54</v>
      </c>
      <c r="D266" s="5" t="s">
        <v>404</v>
      </c>
      <c r="F266" t="s">
        <v>800</v>
      </c>
      <c r="G266" t="str">
        <f t="shared" si="8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66" t="str">
        <f t="shared" si="9"/>
        <v>9, 10, 14, 18, 24, 34, 38, 51, 59, 64, 65, 79, 80, 85, 104, 127, 148, 149, 177, 223, 333, 346, 371, 374</v>
      </c>
      <c r="I266" t="s">
        <v>54</v>
      </c>
    </row>
    <row r="267" spans="1:9">
      <c r="A267">
        <v>557</v>
      </c>
      <c r="B267" t="s">
        <v>405</v>
      </c>
      <c r="C267" t="s">
        <v>54</v>
      </c>
      <c r="D267" s="6" t="s">
        <v>405</v>
      </c>
      <c r="F267" t="s">
        <v>800</v>
      </c>
      <c r="G267" t="str">
        <f t="shared" si="8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67" t="str">
        <f t="shared" si="9"/>
        <v>9, 10, 14, 18, 24, 34, 38, 51, 59, 64, 65, 79, 80, 85, 104, 127, 148, 149, 177, 223, 333, 346, 371, 374</v>
      </c>
      <c r="I267" t="s">
        <v>54</v>
      </c>
    </row>
    <row r="268" spans="1:9">
      <c r="A268">
        <v>558</v>
      </c>
      <c r="B268" t="s">
        <v>406</v>
      </c>
      <c r="C268" t="s">
        <v>54</v>
      </c>
      <c r="D268" s="2" t="s">
        <v>406</v>
      </c>
      <c r="F268" t="s">
        <v>800</v>
      </c>
      <c r="G268" t="str">
        <f t="shared" si="8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268" t="str">
        <f t="shared" si="9"/>
        <v>9, 10, 14, 18, 24, 34, 38, 51, 59, 64, 65, 79, 80, 85, 104, 127, 148, 149, 177, 223, 333, 346, 371, 374</v>
      </c>
      <c r="I268" t="s">
        <v>54</v>
      </c>
    </row>
    <row r="269" spans="1:9">
      <c r="A269">
        <v>559</v>
      </c>
      <c r="B269" t="s">
        <v>407</v>
      </c>
      <c r="C269" t="s">
        <v>158</v>
      </c>
      <c r="D269" s="3" t="s">
        <v>407</v>
      </c>
      <c r="F269" t="s">
        <v>158</v>
      </c>
      <c r="G269" t="str">
        <f t="shared" si="8"/>
        <v>&lt;t&gt;&lt;s&gt;26&lt;/s&gt;&lt;s&gt;34&lt;/s&gt;&lt;s&gt;74&lt;/s&gt;&lt;/t&gt;</v>
      </c>
      <c r="H269" t="str">
        <f t="shared" si="9"/>
        <v>26, 34, 74</v>
      </c>
      <c r="I269" t="s">
        <v>158</v>
      </c>
    </row>
    <row r="270" spans="1:9">
      <c r="A270">
        <v>560</v>
      </c>
      <c r="B270" t="s">
        <v>408</v>
      </c>
      <c r="C270" t="s">
        <v>158</v>
      </c>
      <c r="D270" s="2" t="s">
        <v>408</v>
      </c>
      <c r="F270" t="s">
        <v>158</v>
      </c>
      <c r="G270" t="str">
        <f t="shared" si="8"/>
        <v>&lt;t&gt;&lt;s&gt;26&lt;/s&gt;&lt;s&gt;34&lt;/s&gt;&lt;s&gt;74&lt;/s&gt;&lt;/t&gt;</v>
      </c>
      <c r="H270" t="str">
        <f t="shared" si="9"/>
        <v>26, 34, 74</v>
      </c>
      <c r="I270" t="s">
        <v>158</v>
      </c>
    </row>
    <row r="271" spans="1:9">
      <c r="A271">
        <v>561</v>
      </c>
      <c r="B271" t="s">
        <v>409</v>
      </c>
      <c r="C271" t="s">
        <v>163</v>
      </c>
      <c r="D271" s="3" t="s">
        <v>409</v>
      </c>
      <c r="F271" t="s">
        <v>817</v>
      </c>
      <c r="G271" t="str">
        <f t="shared" si="8"/>
        <v>&lt;t&gt;&lt;s&gt;328&lt;/s&gt;&lt;s&gt;55&lt;/s&gt;&lt;/t&gt;</v>
      </c>
      <c r="H271" t="str">
        <f t="shared" si="9"/>
        <v>55, 328</v>
      </c>
      <c r="I271" t="s">
        <v>163</v>
      </c>
    </row>
    <row r="272" spans="1:9">
      <c r="A272">
        <v>562</v>
      </c>
      <c r="B272" t="s">
        <v>410</v>
      </c>
      <c r="C272" t="s">
        <v>202</v>
      </c>
      <c r="D272" s="2" t="s">
        <v>410</v>
      </c>
      <c r="F272" t="s">
        <v>823</v>
      </c>
      <c r="G272" t="str">
        <f t="shared" si="8"/>
        <v>&lt;t&gt;&lt;s&gt;9&lt;/s&gt;&lt;s&gt;10&lt;/s&gt;&lt;s&gt;268&lt;/s&gt;&lt;s&gt;144&lt;/s&gt;&lt;s&gt;145&lt;/s&gt;&lt;s&gt;18&lt;/s&gt;&lt;s&gt;148&lt;/s&gt;&lt;s&gt;23&lt;/s&gt;&lt;s&gt;24&lt;/s&gt;&lt;s&gt;28&lt;/s&gt;&lt;s&gt;32&lt;/s&gt;&lt;s&gt;164&lt;/s&gt;&lt;s&gt;301&lt;/s&gt;&lt;s&gt;49&lt;/s&gt;&lt;s&gt;177&lt;/s&gt;&lt;s&gt;51&lt;/s&gt;&lt;s&gt;54&lt;/s&gt;&lt;s&gt;59&lt;/s&gt;&lt;s&gt;64&lt;/s&gt;&lt;s&gt;65&lt;/s&gt;&lt;s&gt;67&lt;/s&gt;&lt;s&gt;196&lt;/s&gt;&lt;s&gt;68&lt;/s&gt;&lt;s&gt;71&lt;/s&gt;&lt;s&gt;333&lt;/s&gt;&lt;s&gt;79&lt;/s&gt;&lt;s&gt;80&lt;/s&gt;&lt;s&gt;85&lt;/s&gt;&lt;s&gt;86&lt;/s&gt;&lt;s&gt;214&lt;/s&gt;&lt;s&gt;218&lt;/s&gt;&lt;s&gt;346&lt;/s&gt;&lt;s&gt;104&lt;/s&gt;&lt;s&gt;105&lt;/s&gt;&lt;s&gt;121&lt;/s&gt;&lt;s&gt;253&lt;/s&gt;&lt;/t&gt;</v>
      </c>
      <c r="H272" t="str">
        <f t="shared" si="9"/>
        <v>9, 10, 18, 23, 24, 28, 32, 49, 51, 54, 59, 64, 65, 67, 68, 71, 79, 80, 85, 86, 104, 105, 121, 144, 145, 148, 164, 177, 196, 214, 218, 253, 268, 301, 333, 346</v>
      </c>
      <c r="I272" t="s">
        <v>202</v>
      </c>
    </row>
    <row r="273" spans="1:9">
      <c r="A273">
        <v>563</v>
      </c>
      <c r="B273" t="s">
        <v>411</v>
      </c>
      <c r="C273" t="s">
        <v>413</v>
      </c>
      <c r="D273" s="3" t="s">
        <v>411</v>
      </c>
      <c r="F273" t="s">
        <v>836</v>
      </c>
      <c r="G273" t="str">
        <f t="shared" si="8"/>
        <v>&lt;t&gt;&lt;s&gt;289&lt;/s&gt;&lt;s&gt;259&lt;/s&gt;&lt;s&gt;364&lt;/s&gt;&lt;s&gt;404&lt;/s&gt;&lt;s&gt;413&lt;/s&gt;&lt;/t&gt;</v>
      </c>
      <c r="H273" t="str">
        <f t="shared" si="9"/>
        <v>259, 289, 364, 404, 413</v>
      </c>
      <c r="I273" t="s">
        <v>413</v>
      </c>
    </row>
    <row r="274" spans="1:9">
      <c r="A274">
        <v>564</v>
      </c>
      <c r="B274" t="s">
        <v>414</v>
      </c>
      <c r="C274" t="s">
        <v>166</v>
      </c>
      <c r="D274" s="2" t="s">
        <v>414</v>
      </c>
      <c r="F274" t="s">
        <v>818</v>
      </c>
      <c r="G274" t="str">
        <f t="shared" si="8"/>
        <v>&lt;t&gt;&lt;s&gt;34&lt;/s&gt;&lt;s&gt;328&lt;/s&gt;&lt;s&gt;74&lt;/s&gt;&lt;s&gt;55&lt;/s&gt;&lt;s&gt;57&lt;/s&gt;&lt;s&gt;26&lt;/s&gt;&lt;/t&gt;</v>
      </c>
      <c r="H274" t="str">
        <f t="shared" si="9"/>
        <v>26, 34, 55, 57, 74, 328</v>
      </c>
      <c r="I274" t="s">
        <v>166</v>
      </c>
    </row>
    <row r="275" spans="1:9">
      <c r="A275">
        <v>565</v>
      </c>
      <c r="B275" t="s">
        <v>415</v>
      </c>
      <c r="C275" t="s">
        <v>166</v>
      </c>
      <c r="D275" s="3" t="s">
        <v>415</v>
      </c>
      <c r="F275" t="s">
        <v>818</v>
      </c>
      <c r="G275" t="str">
        <f t="shared" si="8"/>
        <v>&lt;t&gt;&lt;s&gt;34&lt;/s&gt;&lt;s&gt;328&lt;/s&gt;&lt;s&gt;74&lt;/s&gt;&lt;s&gt;55&lt;/s&gt;&lt;s&gt;57&lt;/s&gt;&lt;s&gt;26&lt;/s&gt;&lt;/t&gt;</v>
      </c>
      <c r="H275" t="str">
        <f t="shared" si="9"/>
        <v>26, 34, 55, 57, 74, 328</v>
      </c>
      <c r="I275" t="s">
        <v>166</v>
      </c>
    </row>
    <row r="276" spans="1:9">
      <c r="A276">
        <v>566</v>
      </c>
      <c r="B276" t="s">
        <v>416</v>
      </c>
      <c r="C276" t="s">
        <v>166</v>
      </c>
      <c r="D276" s="2" t="s">
        <v>416</v>
      </c>
      <c r="F276" t="s">
        <v>818</v>
      </c>
      <c r="G276" t="str">
        <f t="shared" si="8"/>
        <v>&lt;t&gt;&lt;s&gt;34&lt;/s&gt;&lt;s&gt;328&lt;/s&gt;&lt;s&gt;74&lt;/s&gt;&lt;s&gt;55&lt;/s&gt;&lt;s&gt;57&lt;/s&gt;&lt;s&gt;26&lt;/s&gt;&lt;/t&gt;</v>
      </c>
      <c r="H276" t="str">
        <f t="shared" si="9"/>
        <v>26, 34, 55, 57, 74, 328</v>
      </c>
      <c r="I276" t="s">
        <v>166</v>
      </c>
    </row>
    <row r="277" spans="1:9">
      <c r="A277">
        <v>567</v>
      </c>
      <c r="B277" t="s">
        <v>417</v>
      </c>
      <c r="C277" t="s">
        <v>419</v>
      </c>
      <c r="D277" s="3" t="s">
        <v>417</v>
      </c>
      <c r="F277" t="s">
        <v>837</v>
      </c>
      <c r="G277" t="str">
        <f t="shared" si="8"/>
        <v>&lt;t&gt;&lt;s&gt;164&lt;/s&gt;&lt;s&gt;104&lt;/s&gt;&lt;s&gt;233&lt;/s&gt;&lt;s&gt;266&lt;/s&gt;&lt;s&gt;206&lt;/s&gt;&lt;s&gt;79&lt;/s&gt;&lt;s&gt;80&lt;/s&gt;&lt;s&gt;144&lt;/s&gt;&lt;s&gt;149&lt;/s&gt;&lt;s&gt;375&lt;/s&gt;&lt;s&gt;218&lt;/s&gt;&lt;s&gt;59&lt;/s&gt;&lt;s&gt;413&lt;/s&gt;&lt;s&gt;254&lt;/s&gt;&lt;/t&gt;</v>
      </c>
      <c r="H277" t="str">
        <f t="shared" si="9"/>
        <v>59, 79, 80, 104, 144, 149, 164, 206, 218, 233, 254, 266, 375, 413</v>
      </c>
      <c r="I277" t="s">
        <v>419</v>
      </c>
    </row>
    <row r="278" spans="1:9">
      <c r="A278">
        <v>568</v>
      </c>
      <c r="B278" t="s">
        <v>420</v>
      </c>
      <c r="C278" t="s">
        <v>419</v>
      </c>
      <c r="D278" s="2" t="s">
        <v>420</v>
      </c>
      <c r="F278" t="s">
        <v>837</v>
      </c>
      <c r="G278" t="str">
        <f t="shared" si="8"/>
        <v>&lt;t&gt;&lt;s&gt;164&lt;/s&gt;&lt;s&gt;104&lt;/s&gt;&lt;s&gt;233&lt;/s&gt;&lt;s&gt;266&lt;/s&gt;&lt;s&gt;206&lt;/s&gt;&lt;s&gt;79&lt;/s&gt;&lt;s&gt;80&lt;/s&gt;&lt;s&gt;144&lt;/s&gt;&lt;s&gt;149&lt;/s&gt;&lt;s&gt;375&lt;/s&gt;&lt;s&gt;218&lt;/s&gt;&lt;s&gt;59&lt;/s&gt;&lt;s&gt;413&lt;/s&gt;&lt;s&gt;254&lt;/s&gt;&lt;/t&gt;</v>
      </c>
      <c r="H278" t="str">
        <f t="shared" si="9"/>
        <v>59, 79, 80, 104, 144, 149, 164, 206, 218, 233, 254, 266, 375, 413</v>
      </c>
      <c r="I278" t="s">
        <v>419</v>
      </c>
    </row>
    <row r="279" spans="1:9">
      <c r="A279">
        <v>569</v>
      </c>
      <c r="B279" t="s">
        <v>421</v>
      </c>
      <c r="C279" t="s">
        <v>419</v>
      </c>
      <c r="D279" s="3" t="s">
        <v>421</v>
      </c>
      <c r="F279" t="s">
        <v>837</v>
      </c>
      <c r="G279" t="str">
        <f t="shared" si="8"/>
        <v>&lt;t&gt;&lt;s&gt;164&lt;/s&gt;&lt;s&gt;104&lt;/s&gt;&lt;s&gt;233&lt;/s&gt;&lt;s&gt;266&lt;/s&gt;&lt;s&gt;206&lt;/s&gt;&lt;s&gt;79&lt;/s&gt;&lt;s&gt;80&lt;/s&gt;&lt;s&gt;144&lt;/s&gt;&lt;s&gt;149&lt;/s&gt;&lt;s&gt;375&lt;/s&gt;&lt;s&gt;218&lt;/s&gt;&lt;s&gt;59&lt;/s&gt;&lt;s&gt;413&lt;/s&gt;&lt;s&gt;254&lt;/s&gt;&lt;/t&gt;</v>
      </c>
      <c r="H279" t="str">
        <f t="shared" si="9"/>
        <v>59, 79, 80, 104, 144, 149, 164, 206, 218, 233, 254, 266, 375, 413</v>
      </c>
      <c r="I279" t="s">
        <v>419</v>
      </c>
    </row>
    <row r="280" spans="1:9">
      <c r="A280">
        <v>570</v>
      </c>
      <c r="B280" t="s">
        <v>422</v>
      </c>
      <c r="C280" t="s">
        <v>419</v>
      </c>
      <c r="D280" s="2" t="s">
        <v>422</v>
      </c>
      <c r="F280" t="s">
        <v>837</v>
      </c>
      <c r="G280" t="str">
        <f t="shared" si="8"/>
        <v>&lt;t&gt;&lt;s&gt;164&lt;/s&gt;&lt;s&gt;104&lt;/s&gt;&lt;s&gt;233&lt;/s&gt;&lt;s&gt;266&lt;/s&gt;&lt;s&gt;206&lt;/s&gt;&lt;s&gt;79&lt;/s&gt;&lt;s&gt;80&lt;/s&gt;&lt;s&gt;144&lt;/s&gt;&lt;s&gt;149&lt;/s&gt;&lt;s&gt;375&lt;/s&gt;&lt;s&gt;218&lt;/s&gt;&lt;s&gt;59&lt;/s&gt;&lt;s&gt;413&lt;/s&gt;&lt;s&gt;254&lt;/s&gt;&lt;/t&gt;</v>
      </c>
      <c r="H280" t="str">
        <f t="shared" si="9"/>
        <v>59, 79, 80, 104, 144, 149, 164, 206, 218, 233, 254, 266, 375, 413</v>
      </c>
      <c r="I280" t="s">
        <v>419</v>
      </c>
    </row>
    <row r="281" spans="1:9">
      <c r="A281">
        <v>571</v>
      </c>
      <c r="B281" t="s">
        <v>423</v>
      </c>
      <c r="C281" t="s">
        <v>419</v>
      </c>
      <c r="D281" s="3" t="s">
        <v>423</v>
      </c>
      <c r="F281" t="s">
        <v>837</v>
      </c>
      <c r="G281" t="str">
        <f t="shared" si="8"/>
        <v>&lt;t&gt;&lt;s&gt;164&lt;/s&gt;&lt;s&gt;104&lt;/s&gt;&lt;s&gt;233&lt;/s&gt;&lt;s&gt;266&lt;/s&gt;&lt;s&gt;206&lt;/s&gt;&lt;s&gt;79&lt;/s&gt;&lt;s&gt;80&lt;/s&gt;&lt;s&gt;144&lt;/s&gt;&lt;s&gt;149&lt;/s&gt;&lt;s&gt;375&lt;/s&gt;&lt;s&gt;218&lt;/s&gt;&lt;s&gt;59&lt;/s&gt;&lt;s&gt;413&lt;/s&gt;&lt;s&gt;254&lt;/s&gt;&lt;/t&gt;</v>
      </c>
      <c r="H281" t="str">
        <f t="shared" si="9"/>
        <v>59, 79, 80, 104, 144, 149, 164, 206, 218, 233, 254, 266, 375, 413</v>
      </c>
      <c r="I281" t="s">
        <v>419</v>
      </c>
    </row>
    <row r="282" spans="1:9">
      <c r="A282">
        <v>572</v>
      </c>
      <c r="B282" t="s">
        <v>424</v>
      </c>
      <c r="C282" t="s">
        <v>107</v>
      </c>
      <c r="D282" s="2" t="s">
        <v>424</v>
      </c>
      <c r="F282" t="s">
        <v>810</v>
      </c>
      <c r="G282" t="str">
        <f t="shared" si="8"/>
        <v>&lt;t&gt;&lt;s&gt;266&lt;/s&gt;&lt;s&gt;144&lt;/s&gt;&lt;s&gt;145&lt;/s&gt;&lt;s&gt;404&lt;/s&gt;&lt;s&gt;149&lt;/s&gt;&lt;s&gt;413&lt;/s&gt;&lt;s&gt;164&lt;/s&gt;&lt;s&gt;51&lt;/s&gt;&lt;s&gt;185&lt;/s&gt;&lt;s&gt;59&lt;/s&gt;&lt;s&gt;319&lt;/s&gt;&lt;s&gt;64&lt;/s&gt;&lt;s&gt;65&lt;/s&gt;&lt;s&gt;196&lt;/s&gt;&lt;s&gt;206&lt;/s&gt;&lt;s&gt;79&lt;/s&gt;&lt;s&gt;80&lt;/s&gt;&lt;s&gt;212&lt;/s&gt;&lt;s&gt;85&lt;/s&gt;&lt;s&gt;218&lt;/s&gt;&lt;s&gt;230&lt;/s&gt;&lt;s&gt;104&lt;/s&gt;&lt;s&gt;233&lt;/s&gt;&lt;s&gt;370&lt;/s&gt;&lt;s&gt;375&lt;/s&gt;&lt;s&gt;121&lt;/s&gt;&lt;s&gt;250&lt;/s&gt;&lt;s&gt;254&lt;/s&gt;&lt;s&gt;127&lt;/s&gt;&lt;/t&gt;</v>
      </c>
      <c r="H282" t="str">
        <f t="shared" si="9"/>
        <v>51, 59, 64, 65, 79, 80, 85, 104, 121, 127, 144, 145, 149, 164, 185, 196, 206, 212, 218, 230, 233, 250, 254, 266, 319, 370, 375, 404, 413</v>
      </c>
      <c r="I282" t="s">
        <v>107</v>
      </c>
    </row>
    <row r="283" spans="1:9">
      <c r="A283">
        <v>573</v>
      </c>
      <c r="B283" t="s">
        <v>426</v>
      </c>
      <c r="C283" t="s">
        <v>98</v>
      </c>
      <c r="D283" s="2" t="s">
        <v>426</v>
      </c>
      <c r="F283" t="s">
        <v>808</v>
      </c>
      <c r="G283" t="str">
        <f t="shared" si="8"/>
        <v>&lt;t&gt;&lt;s&gt;65&lt;/s&gt;&lt;s&gt;223&lt;/s&gt;&lt;s&gt;325&lt;/s&gt;&lt;s&gt;104&lt;/s&gt;&lt;s&gt;266&lt;/s&gt;&lt;s&gt;298&lt;/s&gt;&lt;s&gt;268&lt;/s&gt;&lt;s&gt;301&lt;/s&gt;&lt;s&gt;80&lt;/s&gt;&lt;s&gt;177&lt;/s&gt;&lt;s&gt;148&lt;/s&gt;&lt;s&gt;149&lt;/s&gt;&lt;s&gt;342&lt;/s&gt;&lt;s&gt;85&lt;/s&gt;&lt;s&gt;250&lt;/s&gt;&lt;s&gt;253&lt;/s&gt;&lt;s&gt;127&lt;/s&gt;&lt;/t&gt;</v>
      </c>
      <c r="H283" t="str">
        <f t="shared" si="9"/>
        <v>65, 80, 85, 104, 127, 148, 149, 177, 223, 250, 253, 266, 268, 298, 301, 325, 342</v>
      </c>
      <c r="I283" t="s">
        <v>98</v>
      </c>
    </row>
    <row r="284" spans="1:9">
      <c r="A284">
        <v>574</v>
      </c>
      <c r="B284" t="s">
        <v>427</v>
      </c>
      <c r="C284" t="s">
        <v>91</v>
      </c>
      <c r="D284" s="3" t="s">
        <v>427</v>
      </c>
      <c r="F284" t="s">
        <v>807</v>
      </c>
      <c r="G284" t="str">
        <f t="shared" si="8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84" t="str">
        <f t="shared" si="9"/>
        <v>18, 24, 38, 65, 80, 85, 104, 108, 127, 149, 204, 250, 266</v>
      </c>
      <c r="I284" t="s">
        <v>91</v>
      </c>
    </row>
    <row r="285" spans="1:9">
      <c r="A285">
        <v>575</v>
      </c>
      <c r="B285" t="s">
        <v>428</v>
      </c>
      <c r="C285" t="s">
        <v>91</v>
      </c>
      <c r="D285" s="2" t="s">
        <v>428</v>
      </c>
      <c r="F285" t="s">
        <v>807</v>
      </c>
      <c r="G285" t="str">
        <f t="shared" si="8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85" t="str">
        <f t="shared" si="9"/>
        <v>18, 24, 38, 65, 80, 85, 104, 108, 127, 149, 204, 250, 266</v>
      </c>
      <c r="I285" t="s">
        <v>91</v>
      </c>
    </row>
    <row r="286" spans="1:9">
      <c r="A286">
        <v>576</v>
      </c>
      <c r="B286" t="s">
        <v>429</v>
      </c>
      <c r="C286" t="s">
        <v>91</v>
      </c>
      <c r="D286" s="3" t="s">
        <v>429</v>
      </c>
      <c r="F286" t="s">
        <v>807</v>
      </c>
      <c r="G286" t="str">
        <f t="shared" si="8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286" t="str">
        <f t="shared" si="9"/>
        <v>18, 24, 38, 65, 80, 85, 104, 108, 127, 149, 204, 250, 266</v>
      </c>
      <c r="I286" t="s">
        <v>91</v>
      </c>
    </row>
    <row r="287" spans="1:9">
      <c r="A287">
        <v>577</v>
      </c>
      <c r="B287" t="s">
        <v>430</v>
      </c>
      <c r="C287" t="s">
        <v>102</v>
      </c>
      <c r="D287" s="2" t="s">
        <v>430</v>
      </c>
      <c r="F287" t="s">
        <v>809</v>
      </c>
      <c r="G287" t="str">
        <f t="shared" si="8"/>
        <v>&lt;t&gt;&lt;s&gt;268&lt;/s&gt;&lt;s&gt;144&lt;/s&gt;&lt;s&gt;145&lt;/s&gt;&lt;s&gt;404&lt;/s&gt;&lt;s&gt;148&lt;/s&gt;&lt;s&gt;413&lt;/s&gt;&lt;s&gt;164&lt;/s&gt;&lt;s&gt;298&lt;/s&gt;&lt;s&gt;301&lt;/s&gt;&lt;s&gt;177&lt;/s&gt;&lt;s&gt;51&lt;/s&gt;&lt;s&gt;185&lt;/s&gt;&lt;s&gt;59&lt;/s&gt;&lt;s&gt;319&lt;/s&gt;&lt;s&gt;64&lt;/s&gt;&lt;s&gt;196&lt;/s&gt;&lt;s&gt;325&lt;/s&gt;&lt;s&gt;206&lt;/s&gt;&lt;s&gt;79&lt;/s&gt;&lt;s&gt;212&lt;/s&gt;&lt;s&gt;342&lt;/s&gt;&lt;s&gt;218&lt;/s&gt;&lt;s&gt;223&lt;/s&gt;&lt;s&gt;230&lt;/s&gt;&lt;s&gt;233&lt;/s&gt;&lt;s&gt;370&lt;/s&gt;&lt;s&gt;375&lt;/s&gt;&lt;s&gt;121&lt;/s&gt;&lt;s&gt;253&lt;/s&gt;&lt;s&gt;254&lt;/s&gt;&lt;/t&gt;</v>
      </c>
      <c r="H287" t="str">
        <f t="shared" si="9"/>
        <v>51, 59, 64, 79, 121, 144, 145, 148, 164, 177, 185, 196, 206, 212, 218, 223, 230, 233, 253, 254, 268, 298, 301, 319, 325, 342, 370, 375, 404, 413</v>
      </c>
      <c r="I287" t="s">
        <v>102</v>
      </c>
    </row>
    <row r="288" spans="1:9">
      <c r="A288">
        <v>578</v>
      </c>
      <c r="B288" t="s">
        <v>431</v>
      </c>
      <c r="C288" t="s">
        <v>66</v>
      </c>
      <c r="D288" s="3" t="s">
        <v>431</v>
      </c>
      <c r="F288" t="s">
        <v>66</v>
      </c>
      <c r="G288" t="str">
        <f t="shared" si="8"/>
        <v>&lt;t&gt;&lt;s&gt;105&lt;/s&gt;&lt;/t&gt;</v>
      </c>
      <c r="H288" t="str">
        <f t="shared" si="9"/>
        <v>105</v>
      </c>
      <c r="I288" t="s">
        <v>66</v>
      </c>
    </row>
    <row r="289" spans="1:9">
      <c r="A289">
        <v>579</v>
      </c>
      <c r="B289" t="s">
        <v>432</v>
      </c>
      <c r="C289" t="s">
        <v>434</v>
      </c>
      <c r="D289" s="2" t="s">
        <v>432</v>
      </c>
      <c r="F289" t="s">
        <v>434</v>
      </c>
      <c r="G289" t="str">
        <f t="shared" si="8"/>
        <v>&lt;t&gt;&lt;s&gt;67&lt;/s&gt;&lt;/t&gt;</v>
      </c>
      <c r="H289" t="str">
        <f t="shared" si="9"/>
        <v>67</v>
      </c>
      <c r="I289" t="s">
        <v>434</v>
      </c>
    </row>
    <row r="290" spans="1:9">
      <c r="A290">
        <v>580</v>
      </c>
      <c r="B290" t="s">
        <v>435</v>
      </c>
      <c r="C290" t="s">
        <v>63</v>
      </c>
      <c r="D290" s="3" t="s">
        <v>435</v>
      </c>
      <c r="F290" t="s">
        <v>802</v>
      </c>
      <c r="G290" t="str">
        <f t="shared" si="8"/>
        <v>&lt;t&gt;&lt;s&gt;164&lt;/s&gt;&lt;s&gt;233&lt;/s&gt;&lt;s&gt;105&lt;/s&gt;&lt;s&gt;268&lt;/s&gt;&lt;s&gt;145&lt;/s&gt;&lt;s&gt;212&lt;/s&gt;&lt;s&gt;28&lt;/s&gt;&lt;/t&gt;</v>
      </c>
      <c r="H290" t="str">
        <f t="shared" si="9"/>
        <v>28, 105, 145, 164, 212, 233, 268</v>
      </c>
      <c r="I290" t="s">
        <v>63</v>
      </c>
    </row>
    <row r="291" spans="1:9">
      <c r="A291">
        <v>581</v>
      </c>
      <c r="B291" t="s">
        <v>436</v>
      </c>
      <c r="C291" t="s">
        <v>437</v>
      </c>
      <c r="D291" s="7" t="s">
        <v>436</v>
      </c>
      <c r="F291" t="s">
        <v>838</v>
      </c>
      <c r="G291" t="str">
        <f t="shared" si="8"/>
        <v>&lt;t&gt;&lt;s&gt;268&lt;/s&gt;&lt;s&gt;144&lt;/s&gt;&lt;s&gt;145&lt;/s&gt;&lt;s&gt;23&lt;/s&gt;&lt;s&gt;28&lt;/s&gt;&lt;s&gt;32&lt;/s&gt;&lt;s&gt;164&lt;/s&gt;&lt;s&gt;298&lt;/s&gt;&lt;s&gt;42&lt;/s&gt;&lt;s&gt;301&lt;/s&gt;&lt;s&gt;54&lt;/s&gt;&lt;s&gt;185&lt;/s&gt;&lt;s&gt;67&lt;/s&gt;&lt;s&gt;196&lt;/s&gt;&lt;s&gt;68&lt;/s&gt;&lt;s&gt;71&lt;/s&gt;&lt;s&gt;206&lt;/s&gt;&lt;s&gt;212&lt;/s&gt;&lt;s&gt;86&lt;/s&gt;&lt;s&gt;214&lt;/s&gt;&lt;s&gt;218&lt;/s&gt;&lt;s&gt;233&lt;/s&gt;&lt;s&gt;105&lt;/s&gt;&lt;s&gt;121&lt;/s&gt;&lt;s&gt;253&lt;/s&gt;&lt;/t&gt;</v>
      </c>
      <c r="H291" t="str">
        <f t="shared" si="9"/>
        <v>23, 28, 32, 42, 54, 67, 68, 71, 86, 105, 121, 144, 145, 164, 185, 196, 206, 212, 214, 218, 233, 253, 268, 298, 301</v>
      </c>
      <c r="I291" t="s">
        <v>437</v>
      </c>
    </row>
    <row r="292" spans="1:9">
      <c r="A292">
        <v>582</v>
      </c>
      <c r="B292" t="s">
        <v>438</v>
      </c>
      <c r="C292" t="s">
        <v>191</v>
      </c>
      <c r="D292" s="2" t="s">
        <v>438</v>
      </c>
      <c r="F292" t="s">
        <v>820</v>
      </c>
      <c r="G292" t="str">
        <f t="shared" si="8"/>
        <v>&lt;t&gt;&lt;s&gt;268&lt;/s&gt;&lt;s&gt;144&lt;/s&gt;&lt;s&gt;145&lt;/s&gt;&lt;s&gt;23&lt;/s&gt;&lt;s&gt;28&lt;/s&gt;&lt;s&gt;32&lt;/s&gt;&lt;s&gt;164&lt;/s&gt;&lt;s&gt;301&lt;/s&gt;&lt;s&gt;54&lt;/s&gt;&lt;s&gt;67&lt;/s&gt;&lt;s&gt;196&lt;/s&gt;&lt;s&gt;68&lt;/s&gt;&lt;s&gt;71&lt;/s&gt;&lt;s&gt;86&lt;/s&gt;&lt;s&gt;214&lt;/s&gt;&lt;s&gt;218&lt;/s&gt;&lt;s&gt;105&lt;/s&gt;&lt;s&gt;121&lt;/s&gt;&lt;s&gt;253&lt;/s&gt;&lt;/t&gt;</v>
      </c>
      <c r="H292" t="str">
        <f t="shared" si="9"/>
        <v>23, 28, 32, 54, 67, 68, 71, 86, 105, 121, 144, 145, 164, 196, 214, 218, 253, 268, 301</v>
      </c>
      <c r="I292" t="s">
        <v>191</v>
      </c>
    </row>
    <row r="293" spans="1:9">
      <c r="A293">
        <v>583</v>
      </c>
      <c r="B293" t="s">
        <v>439</v>
      </c>
      <c r="C293" t="s">
        <v>191</v>
      </c>
      <c r="D293" s="3" t="s">
        <v>439</v>
      </c>
      <c r="F293" t="s">
        <v>820</v>
      </c>
      <c r="G293" t="str">
        <f t="shared" si="8"/>
        <v>&lt;t&gt;&lt;s&gt;268&lt;/s&gt;&lt;s&gt;144&lt;/s&gt;&lt;s&gt;145&lt;/s&gt;&lt;s&gt;23&lt;/s&gt;&lt;s&gt;28&lt;/s&gt;&lt;s&gt;32&lt;/s&gt;&lt;s&gt;164&lt;/s&gt;&lt;s&gt;301&lt;/s&gt;&lt;s&gt;54&lt;/s&gt;&lt;s&gt;67&lt;/s&gt;&lt;s&gt;196&lt;/s&gt;&lt;s&gt;68&lt;/s&gt;&lt;s&gt;71&lt;/s&gt;&lt;s&gt;86&lt;/s&gt;&lt;s&gt;214&lt;/s&gt;&lt;s&gt;218&lt;/s&gt;&lt;s&gt;105&lt;/s&gt;&lt;s&gt;121&lt;/s&gt;&lt;s&gt;253&lt;/s&gt;&lt;/t&gt;</v>
      </c>
      <c r="H293" t="str">
        <f t="shared" si="9"/>
        <v>23, 28, 32, 54, 67, 68, 71, 86, 105, 121, 144, 145, 164, 196, 214, 218, 253, 268, 301</v>
      </c>
      <c r="I293" t="s">
        <v>191</v>
      </c>
    </row>
    <row r="294" spans="1:9">
      <c r="A294">
        <v>584</v>
      </c>
      <c r="B294" t="s">
        <v>440</v>
      </c>
      <c r="C294" t="s">
        <v>76</v>
      </c>
      <c r="D294" s="2" t="s">
        <v>440</v>
      </c>
      <c r="F294" t="s">
        <v>804</v>
      </c>
      <c r="G294" t="str">
        <f t="shared" si="8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253&lt;/s&gt;&lt;s&gt;319&lt;/s&gt;&lt;/t&gt;</v>
      </c>
      <c r="H294" t="str">
        <f t="shared" si="9"/>
        <v>23, 32, 42, 67, 68, 86, 121, 144, 185, 196, 206, 214, 218, 253, 298, 301, 319</v>
      </c>
      <c r="I294" t="s">
        <v>76</v>
      </c>
    </row>
    <row r="295" spans="1:9">
      <c r="A295">
        <v>585</v>
      </c>
      <c r="B295" t="s">
        <v>441</v>
      </c>
      <c r="C295" t="s">
        <v>76</v>
      </c>
      <c r="D295" s="3" t="s">
        <v>441</v>
      </c>
      <c r="F295" t="s">
        <v>804</v>
      </c>
      <c r="G295" t="str">
        <f t="shared" si="8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253&lt;/s&gt;&lt;s&gt;319&lt;/s&gt;&lt;/t&gt;</v>
      </c>
      <c r="H295" t="str">
        <f t="shared" si="9"/>
        <v>23, 32, 42, 67, 68, 86, 121, 144, 185, 196, 206, 214, 218, 253, 298, 301, 319</v>
      </c>
      <c r="I295" t="s">
        <v>76</v>
      </c>
    </row>
    <row r="296" spans="1:9">
      <c r="A296">
        <v>586</v>
      </c>
      <c r="B296" t="s">
        <v>442</v>
      </c>
      <c r="C296" t="s">
        <v>216</v>
      </c>
      <c r="D296" s="2" t="s">
        <v>442</v>
      </c>
      <c r="F296" t="s">
        <v>826</v>
      </c>
      <c r="G296" t="str">
        <f t="shared" si="8"/>
        <v>&lt;t&gt;&lt;s&gt;113&lt;/s&gt;&lt;s&gt;54&lt;/s&gt;&lt;/t&gt;</v>
      </c>
      <c r="H296" t="str">
        <f t="shared" si="9"/>
        <v>54, 113</v>
      </c>
      <c r="I296" t="s">
        <v>216</v>
      </c>
    </row>
    <row r="297" spans="1:9">
      <c r="A297">
        <v>587</v>
      </c>
      <c r="B297" t="s">
        <v>443</v>
      </c>
      <c r="C297" t="s">
        <v>216</v>
      </c>
      <c r="D297" s="3" t="s">
        <v>443</v>
      </c>
      <c r="F297" t="s">
        <v>826</v>
      </c>
      <c r="G297" t="str">
        <f t="shared" si="8"/>
        <v>&lt;t&gt;&lt;s&gt;113&lt;/s&gt;&lt;s&gt;54&lt;/s&gt;&lt;/t&gt;</v>
      </c>
      <c r="H297" t="str">
        <f t="shared" si="9"/>
        <v>54, 113</v>
      </c>
      <c r="I297" t="s">
        <v>216</v>
      </c>
    </row>
    <row r="298" spans="1:9">
      <c r="A298">
        <v>588</v>
      </c>
      <c r="B298" t="s">
        <v>444</v>
      </c>
      <c r="C298" t="s">
        <v>216</v>
      </c>
      <c r="D298" s="2" t="s">
        <v>444</v>
      </c>
      <c r="F298" t="s">
        <v>826</v>
      </c>
      <c r="G298" t="str">
        <f t="shared" si="8"/>
        <v>&lt;t&gt;&lt;s&gt;113&lt;/s&gt;&lt;s&gt;54&lt;/s&gt;&lt;/t&gt;</v>
      </c>
      <c r="H298" t="str">
        <f t="shared" si="9"/>
        <v>54, 113</v>
      </c>
      <c r="I298" t="s">
        <v>216</v>
      </c>
    </row>
    <row r="299" spans="1:9">
      <c r="A299">
        <v>589</v>
      </c>
      <c r="B299" t="s">
        <v>445</v>
      </c>
      <c r="C299" t="s">
        <v>216</v>
      </c>
      <c r="D299" s="3" t="s">
        <v>445</v>
      </c>
      <c r="F299" t="s">
        <v>826</v>
      </c>
      <c r="G299" t="str">
        <f t="shared" si="8"/>
        <v>&lt;t&gt;&lt;s&gt;113&lt;/s&gt;&lt;s&gt;54&lt;/s&gt;&lt;/t&gt;</v>
      </c>
      <c r="H299" t="str">
        <f t="shared" si="9"/>
        <v>54, 113</v>
      </c>
      <c r="I299" t="s">
        <v>216</v>
      </c>
    </row>
    <row r="300" spans="1:9">
      <c r="A300">
        <v>590</v>
      </c>
      <c r="B300" t="s">
        <v>446</v>
      </c>
      <c r="C300" t="s">
        <v>216</v>
      </c>
      <c r="D300" s="2" t="s">
        <v>446</v>
      </c>
      <c r="F300" t="s">
        <v>826</v>
      </c>
      <c r="G300" t="str">
        <f t="shared" si="8"/>
        <v>&lt;t&gt;&lt;s&gt;113&lt;/s&gt;&lt;s&gt;54&lt;/s&gt;&lt;/t&gt;</v>
      </c>
      <c r="H300" t="str">
        <f t="shared" si="9"/>
        <v>54, 113</v>
      </c>
      <c r="I300" t="s">
        <v>216</v>
      </c>
    </row>
    <row r="301" spans="1:9">
      <c r="A301">
        <v>591</v>
      </c>
      <c r="B301" t="s">
        <v>447</v>
      </c>
      <c r="C301" t="s">
        <v>216</v>
      </c>
      <c r="D301" s="3" t="s">
        <v>447</v>
      </c>
      <c r="F301" t="s">
        <v>826</v>
      </c>
      <c r="G301" t="str">
        <f t="shared" si="8"/>
        <v>&lt;t&gt;&lt;s&gt;113&lt;/s&gt;&lt;s&gt;54&lt;/s&gt;&lt;/t&gt;</v>
      </c>
      <c r="H301" t="str">
        <f t="shared" si="9"/>
        <v>54, 113</v>
      </c>
      <c r="I301" t="s">
        <v>216</v>
      </c>
    </row>
    <row r="302" spans="1:9">
      <c r="A302">
        <v>592</v>
      </c>
      <c r="B302" t="s">
        <v>448</v>
      </c>
      <c r="C302" t="s">
        <v>216</v>
      </c>
      <c r="D302" s="7" t="s">
        <v>448</v>
      </c>
      <c r="F302" t="s">
        <v>826</v>
      </c>
      <c r="G302" t="str">
        <f t="shared" si="8"/>
        <v>&lt;t&gt;&lt;s&gt;113&lt;/s&gt;&lt;s&gt;54&lt;/s&gt;&lt;/t&gt;</v>
      </c>
      <c r="H302" t="str">
        <f t="shared" si="9"/>
        <v>54, 113</v>
      </c>
      <c r="I302" t="s">
        <v>216</v>
      </c>
    </row>
    <row r="303" spans="1:9">
      <c r="A303">
        <v>593</v>
      </c>
      <c r="B303" t="s">
        <v>449</v>
      </c>
      <c r="C303" t="s">
        <v>216</v>
      </c>
      <c r="D303" s="9" t="s">
        <v>449</v>
      </c>
      <c r="F303" t="s">
        <v>826</v>
      </c>
      <c r="G303" t="str">
        <f t="shared" si="8"/>
        <v>&lt;t&gt;&lt;s&gt;113&lt;/s&gt;&lt;s&gt;54&lt;/s&gt;&lt;/t&gt;</v>
      </c>
      <c r="H303" t="str">
        <f t="shared" si="9"/>
        <v>54, 113</v>
      </c>
      <c r="I303" t="s">
        <v>216</v>
      </c>
    </row>
    <row r="304" spans="1:9">
      <c r="A304">
        <v>594</v>
      </c>
      <c r="B304" t="s">
        <v>450</v>
      </c>
      <c r="C304" t="s">
        <v>216</v>
      </c>
      <c r="D304" s="2" t="s">
        <v>450</v>
      </c>
      <c r="F304" t="s">
        <v>826</v>
      </c>
      <c r="G304" t="str">
        <f t="shared" si="8"/>
        <v>&lt;t&gt;&lt;s&gt;113&lt;/s&gt;&lt;s&gt;54&lt;/s&gt;&lt;/t&gt;</v>
      </c>
      <c r="H304" t="str">
        <f t="shared" si="9"/>
        <v>54, 113</v>
      </c>
      <c r="I304" t="s">
        <v>216</v>
      </c>
    </row>
    <row r="305" spans="1:9">
      <c r="A305">
        <v>595</v>
      </c>
      <c r="B305" t="s">
        <v>451</v>
      </c>
      <c r="C305" t="s">
        <v>216</v>
      </c>
      <c r="D305" s="3" t="s">
        <v>451</v>
      </c>
      <c r="F305" t="s">
        <v>826</v>
      </c>
      <c r="G305" t="str">
        <f t="shared" si="8"/>
        <v>&lt;t&gt;&lt;s&gt;113&lt;/s&gt;&lt;s&gt;54&lt;/s&gt;&lt;/t&gt;</v>
      </c>
      <c r="H305" t="str">
        <f t="shared" si="9"/>
        <v>54, 113</v>
      </c>
      <c r="I305" t="s">
        <v>216</v>
      </c>
    </row>
    <row r="306" spans="1:9">
      <c r="A306">
        <v>596</v>
      </c>
      <c r="B306" t="s">
        <v>452</v>
      </c>
      <c r="C306" t="s">
        <v>255</v>
      </c>
      <c r="D306" s="2" t="s">
        <v>452</v>
      </c>
      <c r="F306" t="s">
        <v>255</v>
      </c>
      <c r="G306" t="str">
        <f t="shared" si="8"/>
        <v>&lt;t&gt;&lt;s&gt;303&lt;/s&gt;&lt;/t&gt;</v>
      </c>
      <c r="H306" t="str">
        <f t="shared" si="9"/>
        <v>303</v>
      </c>
      <c r="I306" t="s">
        <v>255</v>
      </c>
    </row>
    <row r="307" spans="1:9">
      <c r="A307">
        <v>597</v>
      </c>
      <c r="B307" t="s">
        <v>453</v>
      </c>
      <c r="C307" t="s">
        <v>255</v>
      </c>
      <c r="D307" s="3" t="s">
        <v>453</v>
      </c>
      <c r="F307" t="s">
        <v>255</v>
      </c>
      <c r="G307" t="str">
        <f t="shared" si="8"/>
        <v>&lt;t&gt;&lt;s&gt;303&lt;/s&gt;&lt;/t&gt;</v>
      </c>
      <c r="H307" t="str">
        <f t="shared" si="9"/>
        <v>303</v>
      </c>
      <c r="I307" t="s">
        <v>255</v>
      </c>
    </row>
    <row r="308" spans="1:9">
      <c r="A308">
        <v>598</v>
      </c>
      <c r="B308" t="s">
        <v>454</v>
      </c>
      <c r="C308" t="s">
        <v>255</v>
      </c>
      <c r="D308" s="2" t="s">
        <v>454</v>
      </c>
      <c r="F308" t="s">
        <v>255</v>
      </c>
      <c r="G308" t="str">
        <f t="shared" si="8"/>
        <v>&lt;t&gt;&lt;s&gt;303&lt;/s&gt;&lt;/t&gt;</v>
      </c>
      <c r="H308" t="str">
        <f t="shared" si="9"/>
        <v>303</v>
      </c>
      <c r="I308" t="s">
        <v>255</v>
      </c>
    </row>
    <row r="309" spans="1:9">
      <c r="A309">
        <v>599</v>
      </c>
      <c r="B309" t="s">
        <v>455</v>
      </c>
      <c r="C309" t="s">
        <v>255</v>
      </c>
      <c r="D309" s="3" t="s">
        <v>455</v>
      </c>
      <c r="F309" t="s">
        <v>255</v>
      </c>
      <c r="G309" t="str">
        <f t="shared" si="8"/>
        <v>&lt;t&gt;&lt;s&gt;303&lt;/s&gt;&lt;/t&gt;</v>
      </c>
      <c r="H309" t="str">
        <f t="shared" si="9"/>
        <v>303</v>
      </c>
      <c r="I309" t="s">
        <v>255</v>
      </c>
    </row>
    <row r="310" spans="1:9">
      <c r="A310">
        <v>600</v>
      </c>
      <c r="B310" t="s">
        <v>456</v>
      </c>
      <c r="C310" t="s">
        <v>255</v>
      </c>
      <c r="D310" s="2" t="s">
        <v>456</v>
      </c>
      <c r="F310" t="s">
        <v>255</v>
      </c>
      <c r="G310" t="str">
        <f t="shared" si="8"/>
        <v>&lt;t&gt;&lt;s&gt;303&lt;/s&gt;&lt;/t&gt;</v>
      </c>
      <c r="H310" t="str">
        <f t="shared" si="9"/>
        <v>303</v>
      </c>
      <c r="I310" t="s">
        <v>255</v>
      </c>
    </row>
    <row r="311" spans="1:9">
      <c r="A311">
        <v>601</v>
      </c>
      <c r="B311" t="s">
        <v>457</v>
      </c>
      <c r="C311" t="s">
        <v>255</v>
      </c>
      <c r="D311" s="3" t="s">
        <v>457</v>
      </c>
      <c r="F311" t="s">
        <v>255</v>
      </c>
      <c r="G311" t="str">
        <f t="shared" si="8"/>
        <v>&lt;t&gt;&lt;s&gt;303&lt;/s&gt;&lt;/t&gt;</v>
      </c>
      <c r="H311" t="str">
        <f t="shared" si="9"/>
        <v>303</v>
      </c>
      <c r="I311" t="s">
        <v>255</v>
      </c>
    </row>
    <row r="312" spans="1:9">
      <c r="A312">
        <v>602</v>
      </c>
      <c r="B312" t="s">
        <v>458</v>
      </c>
      <c r="C312" t="s">
        <v>255</v>
      </c>
      <c r="D312" s="2" t="s">
        <v>458</v>
      </c>
      <c r="F312" t="s">
        <v>255</v>
      </c>
      <c r="G312" t="str">
        <f t="shared" si="8"/>
        <v>&lt;t&gt;&lt;s&gt;303&lt;/s&gt;&lt;/t&gt;</v>
      </c>
      <c r="H312" t="str">
        <f t="shared" si="9"/>
        <v>303</v>
      </c>
      <c r="I312" t="s">
        <v>255</v>
      </c>
    </row>
    <row r="313" spans="1:9">
      <c r="A313">
        <v>603</v>
      </c>
      <c r="B313" t="s">
        <v>459</v>
      </c>
      <c r="C313" t="s">
        <v>255</v>
      </c>
      <c r="D313" s="4" t="s">
        <v>459</v>
      </c>
      <c r="F313" t="s">
        <v>255</v>
      </c>
      <c r="G313" t="str">
        <f t="shared" si="8"/>
        <v>&lt;t&gt;&lt;s&gt;303&lt;/s&gt;&lt;/t&gt;</v>
      </c>
      <c r="H313" t="str">
        <f t="shared" si="9"/>
        <v>303</v>
      </c>
      <c r="I313" t="s">
        <v>255</v>
      </c>
    </row>
    <row r="314" spans="1:9">
      <c r="A314">
        <v>604</v>
      </c>
      <c r="B314" t="s">
        <v>460</v>
      </c>
      <c r="C314" t="s">
        <v>255</v>
      </c>
      <c r="D314" s="5" t="s">
        <v>460</v>
      </c>
      <c r="F314" t="s">
        <v>255</v>
      </c>
      <c r="G314" t="str">
        <f t="shared" si="8"/>
        <v>&lt;t&gt;&lt;s&gt;303&lt;/s&gt;&lt;/t&gt;</v>
      </c>
      <c r="H314" t="str">
        <f t="shared" si="9"/>
        <v>303</v>
      </c>
      <c r="I314" t="s">
        <v>255</v>
      </c>
    </row>
    <row r="315" spans="1:9">
      <c r="A315">
        <v>605</v>
      </c>
      <c r="B315" t="s">
        <v>461</v>
      </c>
      <c r="C315" t="s">
        <v>255</v>
      </c>
      <c r="D315" s="6" t="s">
        <v>461</v>
      </c>
      <c r="F315" t="s">
        <v>255</v>
      </c>
      <c r="G315" t="str">
        <f t="shared" si="8"/>
        <v>&lt;t&gt;&lt;s&gt;303&lt;/s&gt;&lt;/t&gt;</v>
      </c>
      <c r="H315" t="str">
        <f t="shared" si="9"/>
        <v>303</v>
      </c>
      <c r="I315" t="s">
        <v>255</v>
      </c>
    </row>
    <row r="316" spans="1:9">
      <c r="A316">
        <v>606</v>
      </c>
      <c r="B316" t="s">
        <v>462</v>
      </c>
      <c r="C316" t="s">
        <v>255</v>
      </c>
      <c r="D316" s="2" t="s">
        <v>462</v>
      </c>
      <c r="F316" t="s">
        <v>255</v>
      </c>
      <c r="G316" t="str">
        <f t="shared" si="8"/>
        <v>&lt;t&gt;&lt;s&gt;303&lt;/s&gt;&lt;/t&gt;</v>
      </c>
      <c r="H316" t="str">
        <f t="shared" si="9"/>
        <v>303</v>
      </c>
      <c r="I316" t="s">
        <v>255</v>
      </c>
    </row>
    <row r="317" spans="1:9">
      <c r="A317">
        <v>607</v>
      </c>
      <c r="B317" t="s">
        <v>463</v>
      </c>
      <c r="C317" t="s">
        <v>255</v>
      </c>
      <c r="D317" s="3" t="s">
        <v>463</v>
      </c>
      <c r="F317" t="s">
        <v>255</v>
      </c>
      <c r="G317" t="str">
        <f t="shared" si="8"/>
        <v>&lt;t&gt;&lt;s&gt;303&lt;/s&gt;&lt;/t&gt;</v>
      </c>
      <c r="H317" t="str">
        <f t="shared" si="9"/>
        <v>303</v>
      </c>
      <c r="I317" t="s">
        <v>255</v>
      </c>
    </row>
    <row r="318" spans="1:9">
      <c r="A318">
        <v>608</v>
      </c>
      <c r="B318" t="s">
        <v>464</v>
      </c>
      <c r="C318" t="s">
        <v>255</v>
      </c>
      <c r="D318" s="2" t="s">
        <v>464</v>
      </c>
      <c r="F318" t="s">
        <v>255</v>
      </c>
      <c r="G318" t="str">
        <f t="shared" si="8"/>
        <v>&lt;t&gt;&lt;s&gt;303&lt;/s&gt;&lt;/t&gt;</v>
      </c>
      <c r="H318" t="str">
        <f t="shared" si="9"/>
        <v>303</v>
      </c>
      <c r="I318" t="s">
        <v>255</v>
      </c>
    </row>
    <row r="319" spans="1:9">
      <c r="A319">
        <v>609</v>
      </c>
      <c r="B319" t="s">
        <v>465</v>
      </c>
      <c r="C319" t="s">
        <v>255</v>
      </c>
      <c r="D319" s="3" t="s">
        <v>465</v>
      </c>
      <c r="F319" t="s">
        <v>255</v>
      </c>
      <c r="G319" t="str">
        <f t="shared" si="8"/>
        <v>&lt;t&gt;&lt;s&gt;303&lt;/s&gt;&lt;/t&gt;</v>
      </c>
      <c r="H319" t="str">
        <f t="shared" si="9"/>
        <v>303</v>
      </c>
      <c r="I319" t="s">
        <v>255</v>
      </c>
    </row>
    <row r="320" spans="1:9">
      <c r="A320">
        <v>610</v>
      </c>
      <c r="B320" t="s">
        <v>466</v>
      </c>
      <c r="C320" t="s">
        <v>212</v>
      </c>
      <c r="D320" s="2" t="s">
        <v>466</v>
      </c>
      <c r="F320" t="s">
        <v>212</v>
      </c>
      <c r="G320" t="str">
        <f t="shared" si="8"/>
        <v>&lt;t&gt;&lt;s&gt;54&lt;/s&gt;&lt;s&gt;71&lt;/s&gt;&lt;/t&gt;</v>
      </c>
      <c r="H320" t="str">
        <f t="shared" si="9"/>
        <v>54, 71</v>
      </c>
      <c r="I320" t="s">
        <v>212</v>
      </c>
    </row>
    <row r="321" spans="1:9">
      <c r="A321">
        <v>611</v>
      </c>
      <c r="B321" t="s">
        <v>467</v>
      </c>
      <c r="C321" t="s">
        <v>222</v>
      </c>
      <c r="D321" s="3" t="s">
        <v>467</v>
      </c>
      <c r="F321" t="s">
        <v>827</v>
      </c>
      <c r="G321" t="str">
        <f t="shared" si="8"/>
        <v>&lt;t&gt;&lt;s&gt;1&lt;/s&gt;&lt;s&gt;2&lt;/s&gt;&lt;s&gt;3&lt;/s&gt;&lt;s&gt;4&lt;/s&gt;&lt;s&gt;5&lt;/s&gt;&lt;s&gt;6&lt;/s&gt;&lt;s&gt;7&lt;/s&gt;&lt;s&gt;8&lt;/s&gt;&lt;s&gt;233&lt;/s&gt;&lt;s&gt;298&lt;/s&gt;&lt;s&gt;42&lt;/s&gt;&lt;s&gt;206&lt;/s&gt;&lt;s&gt;303&lt;/s&gt;&lt;s&gt;113&lt;/s&gt;&lt;s&gt;212&lt;/s&gt;&lt;s&gt;185&lt;/s&gt;&lt;s&gt;319&lt;/s&gt;&lt;/t&gt;</v>
      </c>
      <c r="H321" t="str">
        <f t="shared" si="9"/>
        <v>1, 2, 3, 4, 5, 6, 7, 8, 42, 113, 185, 206, 212, 233, 298, 303, 319</v>
      </c>
      <c r="I321" t="s">
        <v>222</v>
      </c>
    </row>
    <row r="322" spans="1:9">
      <c r="A322">
        <v>612</v>
      </c>
      <c r="B322" t="s">
        <v>468</v>
      </c>
      <c r="C322" t="s">
        <v>236</v>
      </c>
      <c r="D322" s="2" t="s">
        <v>468</v>
      </c>
      <c r="F322" t="s">
        <v>236</v>
      </c>
      <c r="G322" t="str">
        <f t="shared" si="8"/>
        <v>&lt;t&gt;&lt;s&gt;113&lt;/s&gt;&lt;s&gt;319&lt;/s&gt;&lt;/t&gt;</v>
      </c>
      <c r="H322" t="str">
        <f t="shared" si="9"/>
        <v>113, 319</v>
      </c>
      <c r="I322" t="s">
        <v>236</v>
      </c>
    </row>
    <row r="323" spans="1:9">
      <c r="A323">
        <v>613</v>
      </c>
      <c r="B323" t="s">
        <v>469</v>
      </c>
      <c r="C323" t="s">
        <v>236</v>
      </c>
      <c r="D323" s="3" t="s">
        <v>469</v>
      </c>
      <c r="F323" t="s">
        <v>236</v>
      </c>
      <c r="G323" t="str">
        <f t="shared" ref="G323:G386" si="10">"&lt;t&gt;&lt;s&gt;"&amp;SUBSTITUTE(F323,", ","&lt;/s&gt;&lt;s&gt;")&amp;"&lt;/s&gt;&lt;/t&gt;"</f>
        <v>&lt;t&gt;&lt;s&gt;113&lt;/s&gt;&lt;s&gt;319&lt;/s&gt;&lt;/t&gt;</v>
      </c>
      <c r="H323" t="str">
        <f t="shared" ref="H323:H386" si="11">_xlfn.TEXTJOIN(", ",TRUE,_xlfn._xlws.SORT(_xlfn.FILTERXML(G323,"//s"),,1))</f>
        <v>113, 319</v>
      </c>
      <c r="I323" t="s">
        <v>236</v>
      </c>
    </row>
    <row r="324" spans="1:9">
      <c r="A324">
        <v>614</v>
      </c>
      <c r="B324" t="s">
        <v>470</v>
      </c>
      <c r="C324" t="s">
        <v>236</v>
      </c>
      <c r="D324" s="7" t="s">
        <v>470</v>
      </c>
      <c r="F324" t="s">
        <v>236</v>
      </c>
      <c r="G324" t="str">
        <f t="shared" si="10"/>
        <v>&lt;t&gt;&lt;s&gt;113&lt;/s&gt;&lt;s&gt;319&lt;/s&gt;&lt;/t&gt;</v>
      </c>
      <c r="H324" t="str">
        <f t="shared" si="11"/>
        <v>113, 319</v>
      </c>
      <c r="I324" t="s">
        <v>236</v>
      </c>
    </row>
    <row r="325" spans="1:9">
      <c r="A325">
        <v>615</v>
      </c>
      <c r="B325" t="s">
        <v>471</v>
      </c>
      <c r="C325" t="s">
        <v>473</v>
      </c>
      <c r="D325" s="9" t="s">
        <v>471</v>
      </c>
      <c r="F325" t="s">
        <v>839</v>
      </c>
      <c r="G325" t="str">
        <f t="shared" si="10"/>
        <v>&lt;t&gt;&lt;s&gt;8&lt;/s&gt;&lt;s&gt;6&lt;/s&gt;&lt;/t&gt;</v>
      </c>
      <c r="H325" t="str">
        <f t="shared" si="11"/>
        <v>6, 8</v>
      </c>
      <c r="I325" t="s">
        <v>473</v>
      </c>
    </row>
    <row r="326" spans="1:9">
      <c r="A326">
        <v>616</v>
      </c>
      <c r="B326" t="s">
        <v>474</v>
      </c>
      <c r="C326" t="s">
        <v>475</v>
      </c>
      <c r="D326" s="2" t="s">
        <v>474</v>
      </c>
      <c r="F326" t="s">
        <v>840</v>
      </c>
      <c r="G326" t="str">
        <f t="shared" si="10"/>
        <v>&lt;t&gt;&lt;s&gt;8&lt;/s&gt;&lt;s&gt;4&lt;/s&gt;&lt;s&gt;5&lt;/s&gt;&lt;s&gt;6&lt;/s&gt;&lt;/t&gt;</v>
      </c>
      <c r="H326" t="str">
        <f t="shared" si="11"/>
        <v>4, 5, 6, 8</v>
      </c>
      <c r="I326" t="s">
        <v>475</v>
      </c>
    </row>
    <row r="327" spans="1:9">
      <c r="A327">
        <v>617</v>
      </c>
      <c r="B327" t="s">
        <v>478</v>
      </c>
      <c r="C327" t="s">
        <v>230</v>
      </c>
      <c r="D327" s="3" t="s">
        <v>478</v>
      </c>
      <c r="F327" t="s">
        <v>829</v>
      </c>
      <c r="G327" t="str">
        <f t="shared" si="10"/>
        <v>&lt;t&gt;&lt;s&gt;1&lt;/s&gt;&lt;s&gt;2&lt;/s&gt;&lt;s&gt;6&lt;/s&gt;&lt;s&gt;8&lt;/s&gt;&lt;s&gt;303&lt;/s&gt;&lt;s&gt;113&lt;/s&gt;&lt;s&gt;319&lt;/s&gt;&lt;/t&gt;</v>
      </c>
      <c r="H327" t="str">
        <f t="shared" si="11"/>
        <v>1, 2, 6, 8, 113, 303, 319</v>
      </c>
      <c r="I327" t="s">
        <v>230</v>
      </c>
    </row>
    <row r="328" spans="1:9">
      <c r="A328">
        <v>618</v>
      </c>
      <c r="B328" t="s">
        <v>479</v>
      </c>
      <c r="C328" t="s">
        <v>265</v>
      </c>
      <c r="D328" s="2" t="s">
        <v>479</v>
      </c>
      <c r="F328" t="s">
        <v>265</v>
      </c>
      <c r="G328" t="str">
        <f t="shared" si="10"/>
        <v>&lt;t&gt;&lt;s&gt;1&lt;/s&gt;&lt;s&gt;2&lt;/s&gt;&lt;s&gt;303&lt;/s&gt;&lt;/t&gt;</v>
      </c>
      <c r="H328" t="str">
        <f t="shared" si="11"/>
        <v>1, 2, 303</v>
      </c>
      <c r="I328" t="s">
        <v>265</v>
      </c>
    </row>
    <row r="329" spans="1:9">
      <c r="A329">
        <v>619</v>
      </c>
      <c r="B329" t="s">
        <v>480</v>
      </c>
      <c r="C329" t="s">
        <v>265</v>
      </c>
      <c r="D329" s="3" t="s">
        <v>480</v>
      </c>
      <c r="F329" t="s">
        <v>265</v>
      </c>
      <c r="G329" t="str">
        <f t="shared" si="10"/>
        <v>&lt;t&gt;&lt;s&gt;1&lt;/s&gt;&lt;s&gt;2&lt;/s&gt;&lt;s&gt;303&lt;/s&gt;&lt;/t&gt;</v>
      </c>
      <c r="H329" t="str">
        <f t="shared" si="11"/>
        <v>1, 2, 303</v>
      </c>
      <c r="I329" t="s">
        <v>265</v>
      </c>
    </row>
    <row r="330" spans="1:9">
      <c r="A330">
        <v>620</v>
      </c>
      <c r="B330" t="s">
        <v>481</v>
      </c>
      <c r="C330" t="s">
        <v>278</v>
      </c>
      <c r="D330" s="2" t="s">
        <v>481</v>
      </c>
      <c r="F330" t="s">
        <v>278</v>
      </c>
      <c r="G330" t="str">
        <f t="shared" si="10"/>
        <v>&lt;t&gt;&lt;s&gt;1&lt;/s&gt;&lt;s&gt;2&lt;/s&gt;&lt;s&gt;3&lt;/s&gt;&lt;s&gt;4&lt;/s&gt;&lt;s&gt;5&lt;/s&gt;&lt;s&gt;6&lt;/s&gt;&lt;s&gt;7&lt;/s&gt;&lt;s&gt;8&lt;/s&gt;&lt;/t&gt;</v>
      </c>
      <c r="H330" t="str">
        <f t="shared" si="11"/>
        <v>1, 2, 3, 4, 5, 6, 7, 8</v>
      </c>
      <c r="I330" t="s">
        <v>278</v>
      </c>
    </row>
    <row r="331" spans="1:9">
      <c r="A331">
        <v>621</v>
      </c>
      <c r="B331" t="s">
        <v>482</v>
      </c>
      <c r="C331" t="s">
        <v>278</v>
      </c>
      <c r="D331" s="3" t="s">
        <v>482</v>
      </c>
      <c r="F331" t="s">
        <v>278</v>
      </c>
      <c r="G331" t="str">
        <f t="shared" si="10"/>
        <v>&lt;t&gt;&lt;s&gt;1&lt;/s&gt;&lt;s&gt;2&lt;/s&gt;&lt;s&gt;3&lt;/s&gt;&lt;s&gt;4&lt;/s&gt;&lt;s&gt;5&lt;/s&gt;&lt;s&gt;6&lt;/s&gt;&lt;s&gt;7&lt;/s&gt;&lt;s&gt;8&lt;/s&gt;&lt;/t&gt;</v>
      </c>
      <c r="H331" t="str">
        <f t="shared" si="11"/>
        <v>1, 2, 3, 4, 5, 6, 7, 8</v>
      </c>
      <c r="I331" t="s">
        <v>278</v>
      </c>
    </row>
    <row r="332" spans="1:9">
      <c r="A332">
        <v>622</v>
      </c>
      <c r="B332" t="s">
        <v>483</v>
      </c>
      <c r="C332" t="s">
        <v>243</v>
      </c>
      <c r="D332" s="2" t="s">
        <v>483</v>
      </c>
      <c r="F332" t="s">
        <v>243</v>
      </c>
      <c r="G332" t="str">
        <f t="shared" si="10"/>
        <v>&lt;t&gt;&lt;s&gt;3&lt;/s&gt;&lt;s&gt;7&lt;/s&gt;&lt;/t&gt;</v>
      </c>
      <c r="H332" t="str">
        <f t="shared" si="11"/>
        <v>3, 7</v>
      </c>
      <c r="I332" t="s">
        <v>243</v>
      </c>
    </row>
    <row r="333" spans="1:9">
      <c r="A333">
        <v>623</v>
      </c>
      <c r="B333" t="s">
        <v>484</v>
      </c>
      <c r="C333" t="s">
        <v>240</v>
      </c>
      <c r="D333" s="3" t="s">
        <v>484</v>
      </c>
      <c r="F333" t="s">
        <v>240</v>
      </c>
      <c r="G333" t="str">
        <f t="shared" si="10"/>
        <v>&lt;t&gt;&lt;s&gt;3&lt;/s&gt;&lt;s&gt;4&lt;/s&gt;&lt;s&gt;5&lt;/s&gt;&lt;s&gt;7&lt;/s&gt;&lt;/t&gt;</v>
      </c>
      <c r="H333" t="str">
        <f t="shared" si="11"/>
        <v>3, 4, 5, 7</v>
      </c>
      <c r="I333" t="s">
        <v>240</v>
      </c>
    </row>
    <row r="334" spans="1:9">
      <c r="A334">
        <v>624</v>
      </c>
      <c r="B334" t="s">
        <v>485</v>
      </c>
      <c r="C334" t="s">
        <v>240</v>
      </c>
      <c r="D334" s="2" t="s">
        <v>485</v>
      </c>
      <c r="F334" t="s">
        <v>240</v>
      </c>
      <c r="G334" t="str">
        <f t="shared" si="10"/>
        <v>&lt;t&gt;&lt;s&gt;3&lt;/s&gt;&lt;s&gt;4&lt;/s&gt;&lt;s&gt;5&lt;/s&gt;&lt;s&gt;7&lt;/s&gt;&lt;/t&gt;</v>
      </c>
      <c r="H334" t="str">
        <f t="shared" si="11"/>
        <v>3, 4, 5, 7</v>
      </c>
      <c r="I334" t="s">
        <v>240</v>
      </c>
    </row>
    <row r="335" spans="1:9">
      <c r="A335">
        <v>625</v>
      </c>
      <c r="B335" t="s">
        <v>486</v>
      </c>
      <c r="C335" t="s">
        <v>278</v>
      </c>
      <c r="D335" s="3" t="s">
        <v>486</v>
      </c>
      <c r="F335" t="s">
        <v>278</v>
      </c>
      <c r="G335" t="str">
        <f t="shared" si="10"/>
        <v>&lt;t&gt;&lt;s&gt;1&lt;/s&gt;&lt;s&gt;2&lt;/s&gt;&lt;s&gt;3&lt;/s&gt;&lt;s&gt;4&lt;/s&gt;&lt;s&gt;5&lt;/s&gt;&lt;s&gt;6&lt;/s&gt;&lt;s&gt;7&lt;/s&gt;&lt;s&gt;8&lt;/s&gt;&lt;/t&gt;</v>
      </c>
      <c r="H335" t="str">
        <f t="shared" si="11"/>
        <v>1, 2, 3, 4, 5, 6, 7, 8</v>
      </c>
      <c r="I335" t="s">
        <v>278</v>
      </c>
    </row>
    <row r="336" spans="1:9">
      <c r="A336">
        <v>626</v>
      </c>
      <c r="B336" t="s">
        <v>487</v>
      </c>
      <c r="C336" t="s">
        <v>278</v>
      </c>
      <c r="D336" s="2" t="s">
        <v>487</v>
      </c>
      <c r="F336" t="s">
        <v>278</v>
      </c>
      <c r="G336" t="str">
        <f t="shared" si="10"/>
        <v>&lt;t&gt;&lt;s&gt;1&lt;/s&gt;&lt;s&gt;2&lt;/s&gt;&lt;s&gt;3&lt;/s&gt;&lt;s&gt;4&lt;/s&gt;&lt;s&gt;5&lt;/s&gt;&lt;s&gt;6&lt;/s&gt;&lt;s&gt;7&lt;/s&gt;&lt;s&gt;8&lt;/s&gt;&lt;/t&gt;</v>
      </c>
      <c r="H336" t="str">
        <f t="shared" si="11"/>
        <v>1, 2, 3, 4, 5, 6, 7, 8</v>
      </c>
      <c r="I336" t="s">
        <v>278</v>
      </c>
    </row>
    <row r="337" spans="1:9">
      <c r="A337">
        <v>627</v>
      </c>
      <c r="B337" t="s">
        <v>488</v>
      </c>
      <c r="C337" t="s">
        <v>278</v>
      </c>
      <c r="D337" s="3" t="s">
        <v>488</v>
      </c>
      <c r="F337" t="s">
        <v>278</v>
      </c>
      <c r="G337" t="str">
        <f t="shared" si="10"/>
        <v>&lt;t&gt;&lt;s&gt;1&lt;/s&gt;&lt;s&gt;2&lt;/s&gt;&lt;s&gt;3&lt;/s&gt;&lt;s&gt;4&lt;/s&gt;&lt;s&gt;5&lt;/s&gt;&lt;s&gt;6&lt;/s&gt;&lt;s&gt;7&lt;/s&gt;&lt;s&gt;8&lt;/s&gt;&lt;/t&gt;</v>
      </c>
      <c r="H337" t="str">
        <f t="shared" si="11"/>
        <v>1, 2, 3, 4, 5, 6, 7, 8</v>
      </c>
      <c r="I337" t="s">
        <v>278</v>
      </c>
    </row>
    <row r="338" spans="1:9">
      <c r="A338">
        <v>628</v>
      </c>
      <c r="B338" t="s">
        <v>489</v>
      </c>
      <c r="C338" t="s">
        <v>278</v>
      </c>
      <c r="D338" s="2" t="s">
        <v>489</v>
      </c>
      <c r="F338" t="s">
        <v>278</v>
      </c>
      <c r="G338" t="str">
        <f t="shared" si="10"/>
        <v>&lt;t&gt;&lt;s&gt;1&lt;/s&gt;&lt;s&gt;2&lt;/s&gt;&lt;s&gt;3&lt;/s&gt;&lt;s&gt;4&lt;/s&gt;&lt;s&gt;5&lt;/s&gt;&lt;s&gt;6&lt;/s&gt;&lt;s&gt;7&lt;/s&gt;&lt;s&gt;8&lt;/s&gt;&lt;/t&gt;</v>
      </c>
      <c r="H338" t="str">
        <f t="shared" si="11"/>
        <v>1, 2, 3, 4, 5, 6, 7, 8</v>
      </c>
      <c r="I338" t="s">
        <v>278</v>
      </c>
    </row>
    <row r="339" spans="1:9">
      <c r="A339">
        <v>629</v>
      </c>
      <c r="B339" t="s">
        <v>490</v>
      </c>
      <c r="C339" t="s">
        <v>278</v>
      </c>
      <c r="D339" s="3" t="s">
        <v>490</v>
      </c>
      <c r="F339" t="s">
        <v>278</v>
      </c>
      <c r="G339" t="str">
        <f t="shared" si="10"/>
        <v>&lt;t&gt;&lt;s&gt;1&lt;/s&gt;&lt;s&gt;2&lt;/s&gt;&lt;s&gt;3&lt;/s&gt;&lt;s&gt;4&lt;/s&gt;&lt;s&gt;5&lt;/s&gt;&lt;s&gt;6&lt;/s&gt;&lt;s&gt;7&lt;/s&gt;&lt;s&gt;8&lt;/s&gt;&lt;/t&gt;</v>
      </c>
      <c r="H339" t="str">
        <f t="shared" si="11"/>
        <v>1, 2, 3, 4, 5, 6, 7, 8</v>
      </c>
      <c r="I339" t="s">
        <v>278</v>
      </c>
    </row>
    <row r="340" spans="1:9">
      <c r="A340">
        <v>630</v>
      </c>
      <c r="B340" t="s">
        <v>491</v>
      </c>
      <c r="C340" t="s">
        <v>278</v>
      </c>
      <c r="D340" s="2" t="s">
        <v>491</v>
      </c>
      <c r="F340" t="s">
        <v>278</v>
      </c>
      <c r="G340" t="str">
        <f t="shared" si="10"/>
        <v>&lt;t&gt;&lt;s&gt;1&lt;/s&gt;&lt;s&gt;2&lt;/s&gt;&lt;s&gt;3&lt;/s&gt;&lt;s&gt;4&lt;/s&gt;&lt;s&gt;5&lt;/s&gt;&lt;s&gt;6&lt;/s&gt;&lt;s&gt;7&lt;/s&gt;&lt;s&gt;8&lt;/s&gt;&lt;/t&gt;</v>
      </c>
      <c r="H340" t="str">
        <f t="shared" si="11"/>
        <v>1, 2, 3, 4, 5, 6, 7, 8</v>
      </c>
      <c r="I340" t="s">
        <v>278</v>
      </c>
    </row>
    <row r="341" spans="1:9">
      <c r="A341">
        <v>631</v>
      </c>
      <c r="B341" t="s">
        <v>492</v>
      </c>
      <c r="C341" t="s">
        <v>494</v>
      </c>
      <c r="D341" s="3" t="s">
        <v>492</v>
      </c>
      <c r="F341" t="s">
        <v>494</v>
      </c>
      <c r="G341" t="str">
        <f t="shared" si="10"/>
        <v>&lt;t&gt;&lt;s&gt;3&lt;/s&gt;&lt;s&gt;4&lt;/s&gt;&lt;s&gt;5&lt;/s&gt;&lt;s&gt;6&lt;/s&gt;&lt;s&gt;7&lt;/s&gt;&lt;s&gt;8&lt;/s&gt;&lt;/t&gt;</v>
      </c>
      <c r="H341" t="str">
        <f t="shared" si="11"/>
        <v>3, 4, 5, 6, 7, 8</v>
      </c>
      <c r="I341" t="s">
        <v>494</v>
      </c>
    </row>
    <row r="342" spans="1:9">
      <c r="A342">
        <v>632</v>
      </c>
      <c r="B342" t="s">
        <v>495</v>
      </c>
      <c r="C342" t="s">
        <v>494</v>
      </c>
      <c r="D342" s="2" t="s">
        <v>495</v>
      </c>
      <c r="F342" t="s">
        <v>494</v>
      </c>
      <c r="G342" t="str">
        <f t="shared" si="10"/>
        <v>&lt;t&gt;&lt;s&gt;3&lt;/s&gt;&lt;s&gt;4&lt;/s&gt;&lt;s&gt;5&lt;/s&gt;&lt;s&gt;6&lt;/s&gt;&lt;s&gt;7&lt;/s&gt;&lt;s&gt;8&lt;/s&gt;&lt;/t&gt;</v>
      </c>
      <c r="H342" t="str">
        <f t="shared" si="11"/>
        <v>3, 4, 5, 6, 7, 8</v>
      </c>
      <c r="I342" t="s">
        <v>494</v>
      </c>
    </row>
    <row r="343" spans="1:9">
      <c r="A343">
        <v>633</v>
      </c>
      <c r="B343" t="s">
        <v>496</v>
      </c>
      <c r="C343" t="s">
        <v>494</v>
      </c>
      <c r="D343" s="3" t="s">
        <v>496</v>
      </c>
      <c r="F343" t="s">
        <v>494</v>
      </c>
      <c r="G343" t="str">
        <f t="shared" si="10"/>
        <v>&lt;t&gt;&lt;s&gt;3&lt;/s&gt;&lt;s&gt;4&lt;/s&gt;&lt;s&gt;5&lt;/s&gt;&lt;s&gt;6&lt;/s&gt;&lt;s&gt;7&lt;/s&gt;&lt;s&gt;8&lt;/s&gt;&lt;/t&gt;</v>
      </c>
      <c r="H343" t="str">
        <f t="shared" si="11"/>
        <v>3, 4, 5, 6, 7, 8</v>
      </c>
      <c r="I343" t="s">
        <v>494</v>
      </c>
    </row>
    <row r="344" spans="1:9">
      <c r="A344">
        <v>634</v>
      </c>
      <c r="B344" t="s">
        <v>498</v>
      </c>
      <c r="C344" t="s">
        <v>285</v>
      </c>
      <c r="D344" s="2" t="s">
        <v>498</v>
      </c>
      <c r="F344" t="s">
        <v>830</v>
      </c>
      <c r="G344" t="str">
        <f t="shared" si="10"/>
        <v>&lt;t&gt;&lt;s&gt;8&lt;/s&gt;&lt;s&gt;5&lt;/s&gt;&lt;s&gt;7&lt;/s&gt;&lt;/t&gt;</v>
      </c>
      <c r="H344" t="str">
        <f t="shared" si="11"/>
        <v>5, 7, 8</v>
      </c>
      <c r="I344" t="s">
        <v>285</v>
      </c>
    </row>
    <row r="345" spans="1:9">
      <c r="A345">
        <v>635</v>
      </c>
      <c r="B345" t="s">
        <v>499</v>
      </c>
      <c r="C345" t="s">
        <v>500</v>
      </c>
      <c r="D345" s="3" t="s">
        <v>499</v>
      </c>
      <c r="F345" t="s">
        <v>500</v>
      </c>
      <c r="G345" t="str">
        <f t="shared" si="10"/>
        <v>&lt;t&gt;&lt;s&gt;4&lt;/s&gt;&lt;s&gt;5&lt;/s&gt;&lt;/t&gt;</v>
      </c>
      <c r="H345" t="str">
        <f t="shared" si="11"/>
        <v>4, 5</v>
      </c>
      <c r="I345" t="s">
        <v>500</v>
      </c>
    </row>
    <row r="346" spans="1:9">
      <c r="A346">
        <v>636</v>
      </c>
      <c r="B346" t="s">
        <v>501</v>
      </c>
      <c r="C346" t="s">
        <v>494</v>
      </c>
      <c r="D346" s="2" t="s">
        <v>501</v>
      </c>
      <c r="F346" t="s">
        <v>494</v>
      </c>
      <c r="G346" t="str">
        <f t="shared" si="10"/>
        <v>&lt;t&gt;&lt;s&gt;3&lt;/s&gt;&lt;s&gt;4&lt;/s&gt;&lt;s&gt;5&lt;/s&gt;&lt;s&gt;6&lt;/s&gt;&lt;s&gt;7&lt;/s&gt;&lt;s&gt;8&lt;/s&gt;&lt;/t&gt;</v>
      </c>
      <c r="H346" t="str">
        <f t="shared" si="11"/>
        <v>3, 4, 5, 6, 7, 8</v>
      </c>
      <c r="I346" t="s">
        <v>494</v>
      </c>
    </row>
    <row r="347" spans="1:9">
      <c r="A347">
        <v>637</v>
      </c>
      <c r="B347" t="s">
        <v>502</v>
      </c>
      <c r="C347" t="s">
        <v>494</v>
      </c>
      <c r="D347" s="3" t="s">
        <v>502</v>
      </c>
      <c r="F347" t="s">
        <v>494</v>
      </c>
      <c r="G347" t="str">
        <f t="shared" si="10"/>
        <v>&lt;t&gt;&lt;s&gt;3&lt;/s&gt;&lt;s&gt;4&lt;/s&gt;&lt;s&gt;5&lt;/s&gt;&lt;s&gt;6&lt;/s&gt;&lt;s&gt;7&lt;/s&gt;&lt;s&gt;8&lt;/s&gt;&lt;/t&gt;</v>
      </c>
      <c r="H347" t="str">
        <f t="shared" si="11"/>
        <v>3, 4, 5, 6, 7, 8</v>
      </c>
      <c r="I347" t="s">
        <v>494</v>
      </c>
    </row>
    <row r="348" spans="1:9">
      <c r="A348">
        <v>638</v>
      </c>
      <c r="B348" t="s">
        <v>503</v>
      </c>
      <c r="C348" t="s">
        <v>505</v>
      </c>
      <c r="D348" s="2" t="s">
        <v>503</v>
      </c>
      <c r="F348" t="s">
        <v>505</v>
      </c>
      <c r="G348" t="str">
        <f t="shared" si="10"/>
        <v>&lt;t&gt;&lt;s&gt;1&lt;/s&gt;&lt;s&gt;2&lt;/s&gt;&lt;/t&gt;</v>
      </c>
      <c r="H348" t="str">
        <f t="shared" si="11"/>
        <v>1, 2</v>
      </c>
      <c r="I348" t="s">
        <v>505</v>
      </c>
    </row>
    <row r="349" spans="1:9">
      <c r="A349">
        <v>639</v>
      </c>
      <c r="B349" t="s">
        <v>506</v>
      </c>
      <c r="C349" t="s">
        <v>505</v>
      </c>
      <c r="D349" s="3" t="s">
        <v>506</v>
      </c>
      <c r="F349" t="s">
        <v>505</v>
      </c>
      <c r="G349" t="str">
        <f t="shared" si="10"/>
        <v>&lt;t&gt;&lt;s&gt;1&lt;/s&gt;&lt;s&gt;2&lt;/s&gt;&lt;/t&gt;</v>
      </c>
      <c r="H349" t="str">
        <f t="shared" si="11"/>
        <v>1, 2</v>
      </c>
      <c r="I349" t="s">
        <v>505</v>
      </c>
    </row>
    <row r="350" spans="1:9">
      <c r="A350">
        <v>640</v>
      </c>
      <c r="B350" t="s">
        <v>507</v>
      </c>
      <c r="C350" t="s">
        <v>509</v>
      </c>
      <c r="D350" s="2" t="s">
        <v>507</v>
      </c>
      <c r="F350" t="s">
        <v>841</v>
      </c>
      <c r="G350" t="str">
        <f t="shared" si="10"/>
        <v>&lt;t&gt;&lt;s&gt;1&lt;/s&gt;&lt;s&gt;2&lt;/s&gt;&lt;s&gt;3&lt;/s&gt;&lt;s&gt;4&lt;/s&gt;&lt;s&gt;5&lt;/s&gt;&lt;s&gt;6&lt;/s&gt;&lt;s&gt;7&lt;/s&gt;&lt;s&gt;8&lt;/s&gt;&lt;s&gt;303&lt;/s&gt;&lt;s&gt;113&lt;/s&gt;&lt;s&gt;319&lt;/s&gt;&lt;/t&gt;</v>
      </c>
      <c r="H350" t="str">
        <f t="shared" si="11"/>
        <v>1, 2, 3, 4, 5, 6, 7, 8, 113, 303, 319</v>
      </c>
      <c r="I350" t="s">
        <v>509</v>
      </c>
    </row>
    <row r="351" spans="1:9">
      <c r="A351">
        <v>641</v>
      </c>
      <c r="B351" t="s">
        <v>510</v>
      </c>
      <c r="C351" t="s">
        <v>115</v>
      </c>
      <c r="D351" s="3" t="s">
        <v>510</v>
      </c>
      <c r="F351" t="s">
        <v>811</v>
      </c>
      <c r="G351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1" t="str">
        <f t="shared" si="11"/>
        <v>23, 28, 32, 42, 54, 67, 68, 71, 86, 105, 113, 214, 303, 346, 371, 374, 398</v>
      </c>
      <c r="I351" t="s">
        <v>115</v>
      </c>
    </row>
    <row r="352" spans="1:9">
      <c r="A352">
        <v>642</v>
      </c>
      <c r="B352" t="s">
        <v>511</v>
      </c>
      <c r="C352" t="s">
        <v>115</v>
      </c>
      <c r="D352" s="2" t="s">
        <v>511</v>
      </c>
      <c r="F352" t="s">
        <v>811</v>
      </c>
      <c r="G352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2" t="str">
        <f t="shared" si="11"/>
        <v>23, 28, 32, 42, 54, 67, 68, 71, 86, 105, 113, 214, 303, 346, 371, 374, 398</v>
      </c>
      <c r="I352" t="s">
        <v>115</v>
      </c>
    </row>
    <row r="353" spans="1:9">
      <c r="A353">
        <v>643</v>
      </c>
      <c r="B353" t="s">
        <v>512</v>
      </c>
      <c r="C353" t="s">
        <v>115</v>
      </c>
      <c r="D353" s="3" t="s">
        <v>512</v>
      </c>
      <c r="F353" t="s">
        <v>811</v>
      </c>
      <c r="G353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3" t="str">
        <f t="shared" si="11"/>
        <v>23, 28, 32, 42, 54, 67, 68, 71, 86, 105, 113, 214, 303, 346, 371, 374, 398</v>
      </c>
      <c r="I353" t="s">
        <v>115</v>
      </c>
    </row>
    <row r="354" spans="1:9">
      <c r="A354">
        <v>644</v>
      </c>
      <c r="B354" t="s">
        <v>513</v>
      </c>
      <c r="C354" t="s">
        <v>115</v>
      </c>
      <c r="D354" s="2" t="s">
        <v>513</v>
      </c>
      <c r="F354" t="s">
        <v>811</v>
      </c>
      <c r="G354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4" t="str">
        <f t="shared" si="11"/>
        <v>23, 28, 32, 42, 54, 67, 68, 71, 86, 105, 113, 214, 303, 346, 371, 374, 398</v>
      </c>
      <c r="I354" t="s">
        <v>115</v>
      </c>
    </row>
    <row r="355" spans="1:9">
      <c r="A355">
        <v>645</v>
      </c>
      <c r="B355" t="s">
        <v>514</v>
      </c>
      <c r="C355" t="s">
        <v>115</v>
      </c>
      <c r="D355" s="4" t="s">
        <v>514</v>
      </c>
      <c r="F355" t="s">
        <v>811</v>
      </c>
      <c r="G355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5" t="str">
        <f t="shared" si="11"/>
        <v>23, 28, 32, 42, 54, 67, 68, 71, 86, 105, 113, 214, 303, 346, 371, 374, 398</v>
      </c>
      <c r="I355" t="s">
        <v>115</v>
      </c>
    </row>
    <row r="356" spans="1:9">
      <c r="A356">
        <v>646</v>
      </c>
      <c r="B356" t="s">
        <v>515</v>
      </c>
      <c r="C356" t="s">
        <v>115</v>
      </c>
      <c r="D356" s="6" t="s">
        <v>515</v>
      </c>
      <c r="F356" t="s">
        <v>811</v>
      </c>
      <c r="G356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6" t="str">
        <f t="shared" si="11"/>
        <v>23, 28, 32, 42, 54, 67, 68, 71, 86, 105, 113, 214, 303, 346, 371, 374, 398</v>
      </c>
      <c r="I356" t="s">
        <v>115</v>
      </c>
    </row>
    <row r="357" spans="1:9">
      <c r="A357">
        <v>647</v>
      </c>
      <c r="B357" t="s">
        <v>516</v>
      </c>
      <c r="C357" t="s">
        <v>115</v>
      </c>
      <c r="D357" s="3" t="s">
        <v>516</v>
      </c>
      <c r="F357" t="s">
        <v>811</v>
      </c>
      <c r="G357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7" t="str">
        <f t="shared" si="11"/>
        <v>23, 28, 32, 42, 54, 67, 68, 71, 86, 105, 113, 214, 303, 346, 371, 374, 398</v>
      </c>
      <c r="I357" t="s">
        <v>115</v>
      </c>
    </row>
    <row r="358" spans="1:9">
      <c r="A358">
        <v>648</v>
      </c>
      <c r="B358" t="s">
        <v>517</v>
      </c>
      <c r="C358" t="s">
        <v>115</v>
      </c>
      <c r="D358" s="2" t="s">
        <v>517</v>
      </c>
      <c r="F358" t="s">
        <v>811</v>
      </c>
      <c r="G358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8" t="str">
        <f t="shared" si="11"/>
        <v>23, 28, 32, 42, 54, 67, 68, 71, 86, 105, 113, 214, 303, 346, 371, 374, 398</v>
      </c>
      <c r="I358" t="s">
        <v>115</v>
      </c>
    </row>
    <row r="359" spans="1:9">
      <c r="A359">
        <v>649</v>
      </c>
      <c r="B359" t="s">
        <v>518</v>
      </c>
      <c r="C359" t="s">
        <v>115</v>
      </c>
      <c r="D359" s="3" t="s">
        <v>518</v>
      </c>
      <c r="F359" t="s">
        <v>811</v>
      </c>
      <c r="G359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59" t="str">
        <f t="shared" si="11"/>
        <v>23, 28, 32, 42, 54, 67, 68, 71, 86, 105, 113, 214, 303, 346, 371, 374, 398</v>
      </c>
      <c r="I359" t="s">
        <v>115</v>
      </c>
    </row>
    <row r="360" spans="1:9">
      <c r="A360">
        <v>650</v>
      </c>
      <c r="B360" t="s">
        <v>519</v>
      </c>
      <c r="C360" t="s">
        <v>115</v>
      </c>
      <c r="D360" s="2" t="s">
        <v>519</v>
      </c>
      <c r="F360" t="s">
        <v>811</v>
      </c>
      <c r="G360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60" t="str">
        <f t="shared" si="11"/>
        <v>23, 28, 32, 42, 54, 67, 68, 71, 86, 105, 113, 214, 303, 346, 371, 374, 398</v>
      </c>
      <c r="I360" t="s">
        <v>115</v>
      </c>
    </row>
    <row r="361" spans="1:9">
      <c r="A361">
        <v>651</v>
      </c>
      <c r="B361" t="s">
        <v>520</v>
      </c>
      <c r="C361" t="s">
        <v>115</v>
      </c>
      <c r="D361" s="4" t="s">
        <v>520</v>
      </c>
      <c r="F361" t="s">
        <v>811</v>
      </c>
      <c r="G361" t="str">
        <f t="shared" si="10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61" t="str">
        <f t="shared" si="11"/>
        <v>23, 28, 32, 42, 54, 67, 68, 71, 86, 105, 113, 214, 303, 346, 371, 374, 398</v>
      </c>
      <c r="I361" t="s">
        <v>115</v>
      </c>
    </row>
    <row r="362" spans="1:9">
      <c r="A362">
        <v>652</v>
      </c>
      <c r="B362" t="s">
        <v>521</v>
      </c>
      <c r="C362" t="s">
        <v>523</v>
      </c>
      <c r="D362" s="5" t="s">
        <v>521</v>
      </c>
      <c r="F362" t="s">
        <v>842</v>
      </c>
      <c r="G362" t="str">
        <f t="shared" si="10"/>
        <v>&lt;t&gt;&lt;s&gt;185&lt;/s&gt;&lt;s&gt;298&lt;/s&gt;&lt;s&gt;42&lt;/s&gt;&lt;s&gt;206&lt;/s&gt;&lt;/t&gt;</v>
      </c>
      <c r="H362" t="str">
        <f t="shared" si="11"/>
        <v>42, 185, 206, 298</v>
      </c>
      <c r="I362" t="s">
        <v>523</v>
      </c>
    </row>
    <row r="363" spans="1:9">
      <c r="A363">
        <v>653</v>
      </c>
      <c r="B363" t="s">
        <v>524</v>
      </c>
      <c r="C363" t="s">
        <v>523</v>
      </c>
      <c r="D363" s="6" t="s">
        <v>524</v>
      </c>
      <c r="F363" t="s">
        <v>842</v>
      </c>
      <c r="G363" t="str">
        <f t="shared" si="10"/>
        <v>&lt;t&gt;&lt;s&gt;185&lt;/s&gt;&lt;s&gt;298&lt;/s&gt;&lt;s&gt;42&lt;/s&gt;&lt;s&gt;206&lt;/s&gt;&lt;/t&gt;</v>
      </c>
      <c r="H363" t="str">
        <f t="shared" si="11"/>
        <v>42, 185, 206, 298</v>
      </c>
      <c r="I363" t="s">
        <v>523</v>
      </c>
    </row>
    <row r="364" spans="1:9">
      <c r="A364">
        <v>654</v>
      </c>
      <c r="B364" t="s">
        <v>525</v>
      </c>
      <c r="C364" t="s">
        <v>523</v>
      </c>
      <c r="D364" s="2" t="s">
        <v>525</v>
      </c>
      <c r="F364" t="s">
        <v>842</v>
      </c>
      <c r="G364" t="str">
        <f t="shared" si="10"/>
        <v>&lt;t&gt;&lt;s&gt;185&lt;/s&gt;&lt;s&gt;298&lt;/s&gt;&lt;s&gt;42&lt;/s&gt;&lt;s&gt;206&lt;/s&gt;&lt;/t&gt;</v>
      </c>
      <c r="H364" t="str">
        <f t="shared" si="11"/>
        <v>42, 185, 206, 298</v>
      </c>
      <c r="I364" t="s">
        <v>523</v>
      </c>
    </row>
    <row r="365" spans="1:9">
      <c r="A365">
        <v>655</v>
      </c>
      <c r="B365" t="s">
        <v>526</v>
      </c>
      <c r="C365" t="s">
        <v>523</v>
      </c>
      <c r="D365" s="3" t="s">
        <v>526</v>
      </c>
      <c r="F365" t="s">
        <v>842</v>
      </c>
      <c r="G365" t="str">
        <f t="shared" si="10"/>
        <v>&lt;t&gt;&lt;s&gt;185&lt;/s&gt;&lt;s&gt;298&lt;/s&gt;&lt;s&gt;42&lt;/s&gt;&lt;s&gt;206&lt;/s&gt;&lt;/t&gt;</v>
      </c>
      <c r="H365" t="str">
        <f t="shared" si="11"/>
        <v>42, 185, 206, 298</v>
      </c>
      <c r="I365" t="s">
        <v>523</v>
      </c>
    </row>
    <row r="366" spans="1:9">
      <c r="A366">
        <v>656</v>
      </c>
      <c r="B366" t="s">
        <v>527</v>
      </c>
      <c r="C366" t="s">
        <v>523</v>
      </c>
      <c r="D366" s="2" t="s">
        <v>527</v>
      </c>
      <c r="F366" t="s">
        <v>842</v>
      </c>
      <c r="G366" t="str">
        <f t="shared" si="10"/>
        <v>&lt;t&gt;&lt;s&gt;185&lt;/s&gt;&lt;s&gt;298&lt;/s&gt;&lt;s&gt;42&lt;/s&gt;&lt;s&gt;206&lt;/s&gt;&lt;/t&gt;</v>
      </c>
      <c r="H366" t="str">
        <f t="shared" si="11"/>
        <v>42, 185, 206, 298</v>
      </c>
      <c r="I366" t="s">
        <v>523</v>
      </c>
    </row>
    <row r="367" spans="1:9">
      <c r="A367">
        <v>657</v>
      </c>
      <c r="B367" t="s">
        <v>528</v>
      </c>
      <c r="C367" t="s">
        <v>523</v>
      </c>
      <c r="D367" s="3" t="s">
        <v>528</v>
      </c>
      <c r="F367" t="s">
        <v>842</v>
      </c>
      <c r="G367" t="str">
        <f t="shared" si="10"/>
        <v>&lt;t&gt;&lt;s&gt;185&lt;/s&gt;&lt;s&gt;298&lt;/s&gt;&lt;s&gt;42&lt;/s&gt;&lt;s&gt;206&lt;/s&gt;&lt;/t&gt;</v>
      </c>
      <c r="H367" t="str">
        <f t="shared" si="11"/>
        <v>42, 185, 206, 298</v>
      </c>
      <c r="I367" t="s">
        <v>523</v>
      </c>
    </row>
    <row r="368" spans="1:9">
      <c r="A368">
        <v>658</v>
      </c>
      <c r="B368" t="s">
        <v>529</v>
      </c>
      <c r="C368" t="s">
        <v>523</v>
      </c>
      <c r="D368" s="2" t="s">
        <v>529</v>
      </c>
      <c r="F368" t="s">
        <v>842</v>
      </c>
      <c r="G368" t="str">
        <f t="shared" si="10"/>
        <v>&lt;t&gt;&lt;s&gt;185&lt;/s&gt;&lt;s&gt;298&lt;/s&gt;&lt;s&gt;42&lt;/s&gt;&lt;s&gt;206&lt;/s&gt;&lt;/t&gt;</v>
      </c>
      <c r="H368" t="str">
        <f t="shared" si="11"/>
        <v>42, 185, 206, 298</v>
      </c>
      <c r="I368" t="s">
        <v>523</v>
      </c>
    </row>
    <row r="369" spans="1:9">
      <c r="A369">
        <v>659</v>
      </c>
      <c r="B369" t="s">
        <v>530</v>
      </c>
      <c r="C369" t="s">
        <v>523</v>
      </c>
      <c r="D369" s="3" t="s">
        <v>530</v>
      </c>
      <c r="F369" t="s">
        <v>842</v>
      </c>
      <c r="G369" t="str">
        <f t="shared" si="10"/>
        <v>&lt;t&gt;&lt;s&gt;185&lt;/s&gt;&lt;s&gt;298&lt;/s&gt;&lt;s&gt;42&lt;/s&gt;&lt;s&gt;206&lt;/s&gt;&lt;/t&gt;</v>
      </c>
      <c r="H369" t="str">
        <f t="shared" si="11"/>
        <v>42, 185, 206, 298</v>
      </c>
      <c r="I369" t="s">
        <v>523</v>
      </c>
    </row>
    <row r="370" spans="1:9">
      <c r="A370">
        <v>660</v>
      </c>
      <c r="B370" t="s">
        <v>531</v>
      </c>
      <c r="C370" t="s">
        <v>523</v>
      </c>
      <c r="D370" s="2" t="s">
        <v>531</v>
      </c>
      <c r="F370" t="s">
        <v>842</v>
      </c>
      <c r="G370" t="str">
        <f t="shared" si="10"/>
        <v>&lt;t&gt;&lt;s&gt;185&lt;/s&gt;&lt;s&gt;298&lt;/s&gt;&lt;s&gt;42&lt;/s&gt;&lt;s&gt;206&lt;/s&gt;&lt;/t&gt;</v>
      </c>
      <c r="H370" t="str">
        <f t="shared" si="11"/>
        <v>42, 185, 206, 298</v>
      </c>
      <c r="I370" t="s">
        <v>523</v>
      </c>
    </row>
    <row r="371" spans="1:9">
      <c r="A371">
        <v>661</v>
      </c>
      <c r="B371" t="s">
        <v>532</v>
      </c>
      <c r="C371" t="s">
        <v>91</v>
      </c>
      <c r="D371" s="3" t="s">
        <v>532</v>
      </c>
      <c r="F371" t="s">
        <v>807</v>
      </c>
      <c r="G371" t="str">
        <f t="shared" si="10"/>
        <v>&lt;t&gt;&lt;s&gt;65&lt;/s&gt;&lt;s&gt;38&lt;/s&gt;&lt;s&gt;104&lt;/s&gt;&lt;s&gt;266&lt;/s&gt;&lt;s&gt;108&lt;/s&gt;&lt;s&gt;204&lt;/s&gt;&lt;s&gt;80&lt;/s&gt;&lt;s&gt;18&lt;/s&gt;&lt;s&gt;149&lt;/s&gt;&lt;s&gt;85&lt;/s&gt;&lt;s&gt;24&lt;/s&gt;&lt;s&gt;250&lt;/s&gt;&lt;s&gt;127&lt;/s&gt;&lt;/t&gt;</v>
      </c>
      <c r="H371" t="str">
        <f t="shared" si="11"/>
        <v>18, 24, 38, 65, 80, 85, 104, 108, 127, 149, 204, 250, 266</v>
      </c>
      <c r="I371" t="s">
        <v>91</v>
      </c>
    </row>
    <row r="372" spans="1:9">
      <c r="A372">
        <v>662</v>
      </c>
      <c r="B372" t="s">
        <v>533</v>
      </c>
      <c r="C372" t="s">
        <v>205</v>
      </c>
      <c r="D372" s="2" t="s">
        <v>533</v>
      </c>
      <c r="F372" t="s">
        <v>843</v>
      </c>
      <c r="G372" t="str">
        <f t="shared" si="10"/>
        <v>&lt;t&gt;&lt;s&gt;71&lt;/s&gt;&lt;s&gt;54&lt;/s&gt;&lt;s&gt;319&lt;/s&gt;&lt;/t&gt;</v>
      </c>
      <c r="H372" t="str">
        <f t="shared" si="11"/>
        <v>54, 71, 319</v>
      </c>
      <c r="I372" t="s">
        <v>205</v>
      </c>
    </row>
    <row r="373" spans="1:9">
      <c r="A373">
        <v>663</v>
      </c>
      <c r="B373" t="s">
        <v>535</v>
      </c>
      <c r="C373" t="s">
        <v>536</v>
      </c>
      <c r="D373" s="3" t="s">
        <v>535</v>
      </c>
      <c r="F373" t="s">
        <v>536</v>
      </c>
      <c r="G373" t="str">
        <f t="shared" si="10"/>
        <v>&lt;t&gt;&lt;s&gt;3&lt;/s&gt;&lt;s&gt;4&lt;/s&gt;&lt;s&gt;6&lt;/s&gt;&lt;/t&gt;</v>
      </c>
      <c r="H373" t="str">
        <f t="shared" si="11"/>
        <v>3, 4, 6</v>
      </c>
      <c r="I373" t="s">
        <v>536</v>
      </c>
    </row>
    <row r="374" spans="1:9">
      <c r="A374">
        <v>664</v>
      </c>
      <c r="B374" t="s">
        <v>537</v>
      </c>
      <c r="C374" t="s">
        <v>536</v>
      </c>
      <c r="D374" s="2" t="s">
        <v>537</v>
      </c>
      <c r="F374" t="s">
        <v>536</v>
      </c>
      <c r="G374" t="str">
        <f t="shared" si="10"/>
        <v>&lt;t&gt;&lt;s&gt;3&lt;/s&gt;&lt;s&gt;4&lt;/s&gt;&lt;s&gt;6&lt;/s&gt;&lt;/t&gt;</v>
      </c>
      <c r="H374" t="str">
        <f t="shared" si="11"/>
        <v>3, 4, 6</v>
      </c>
      <c r="I374" t="s">
        <v>536</v>
      </c>
    </row>
    <row r="375" spans="1:9">
      <c r="A375">
        <v>665</v>
      </c>
      <c r="B375" t="s">
        <v>538</v>
      </c>
      <c r="C375" t="s">
        <v>540</v>
      </c>
      <c r="D375" s="3" t="s">
        <v>538</v>
      </c>
      <c r="F375" t="s">
        <v>844</v>
      </c>
      <c r="G375" t="str">
        <f t="shared" si="10"/>
        <v>&lt;t&gt;&lt;s&gt;289&lt;/s&gt;&lt;s&gt;259&lt;/s&gt;&lt;s&gt;168&lt;/s&gt;&lt;s&gt;74&lt;/s&gt;&lt;s&gt;141&lt;/s&gt;&lt;s&gt;237&lt;/s&gt;&lt;s&gt;209&lt;/s&gt;&lt;s&gt;19&lt;/s&gt;&lt;s&gt;183&lt;/s&gt;&lt;s&gt;25&lt;/s&gt;&lt;s&gt;154&lt;/s&gt;&lt;s&gt;412&lt;/s&gt;&lt;s&gt;63&lt;/s&gt;&lt;/t&gt;</v>
      </c>
      <c r="H375" t="str">
        <f t="shared" si="11"/>
        <v>19, 25, 63, 74, 141, 154, 168, 183, 209, 237, 259, 289, 412</v>
      </c>
      <c r="I375" t="s">
        <v>540</v>
      </c>
    </row>
    <row r="376" spans="1:9">
      <c r="A376">
        <v>666</v>
      </c>
      <c r="B376" t="s">
        <v>541</v>
      </c>
      <c r="C376" t="s">
        <v>540</v>
      </c>
      <c r="D376" s="2" t="s">
        <v>541</v>
      </c>
      <c r="F376" t="s">
        <v>844</v>
      </c>
      <c r="G376" t="str">
        <f t="shared" si="10"/>
        <v>&lt;t&gt;&lt;s&gt;289&lt;/s&gt;&lt;s&gt;259&lt;/s&gt;&lt;s&gt;168&lt;/s&gt;&lt;s&gt;74&lt;/s&gt;&lt;s&gt;141&lt;/s&gt;&lt;s&gt;237&lt;/s&gt;&lt;s&gt;209&lt;/s&gt;&lt;s&gt;19&lt;/s&gt;&lt;s&gt;183&lt;/s&gt;&lt;s&gt;25&lt;/s&gt;&lt;s&gt;154&lt;/s&gt;&lt;s&gt;412&lt;/s&gt;&lt;s&gt;63&lt;/s&gt;&lt;/t&gt;</v>
      </c>
      <c r="H376" t="str">
        <f t="shared" si="11"/>
        <v>19, 25, 63, 74, 141, 154, 168, 183, 209, 237, 259, 289, 412</v>
      </c>
      <c r="I376" t="s">
        <v>540</v>
      </c>
    </row>
    <row r="377" spans="1:9">
      <c r="A377">
        <v>667</v>
      </c>
      <c r="B377" t="s">
        <v>542</v>
      </c>
      <c r="C377" t="s">
        <v>540</v>
      </c>
      <c r="D377" s="3" t="s">
        <v>542</v>
      </c>
      <c r="F377" t="s">
        <v>844</v>
      </c>
      <c r="G377" t="str">
        <f t="shared" si="10"/>
        <v>&lt;t&gt;&lt;s&gt;289&lt;/s&gt;&lt;s&gt;259&lt;/s&gt;&lt;s&gt;168&lt;/s&gt;&lt;s&gt;74&lt;/s&gt;&lt;s&gt;141&lt;/s&gt;&lt;s&gt;237&lt;/s&gt;&lt;s&gt;209&lt;/s&gt;&lt;s&gt;19&lt;/s&gt;&lt;s&gt;183&lt;/s&gt;&lt;s&gt;25&lt;/s&gt;&lt;s&gt;154&lt;/s&gt;&lt;s&gt;412&lt;/s&gt;&lt;s&gt;63&lt;/s&gt;&lt;/t&gt;</v>
      </c>
      <c r="H377" t="str">
        <f t="shared" si="11"/>
        <v>19, 25, 63, 74, 141, 154, 168, 183, 209, 237, 259, 289, 412</v>
      </c>
      <c r="I377" t="s">
        <v>540</v>
      </c>
    </row>
    <row r="378" spans="1:9">
      <c r="A378">
        <v>668</v>
      </c>
      <c r="B378" t="s">
        <v>543</v>
      </c>
      <c r="C378" t="s">
        <v>278</v>
      </c>
      <c r="D378" s="2" t="s">
        <v>543</v>
      </c>
      <c r="F378" t="s">
        <v>278</v>
      </c>
      <c r="G378" t="str">
        <f t="shared" si="10"/>
        <v>&lt;t&gt;&lt;s&gt;1&lt;/s&gt;&lt;s&gt;2&lt;/s&gt;&lt;s&gt;3&lt;/s&gt;&lt;s&gt;4&lt;/s&gt;&lt;s&gt;5&lt;/s&gt;&lt;s&gt;6&lt;/s&gt;&lt;s&gt;7&lt;/s&gt;&lt;s&gt;8&lt;/s&gt;&lt;/t&gt;</v>
      </c>
      <c r="H378" t="str">
        <f t="shared" si="11"/>
        <v>1, 2, 3, 4, 5, 6, 7, 8</v>
      </c>
      <c r="I378" t="s">
        <v>278</v>
      </c>
    </row>
    <row r="379" spans="1:9">
      <c r="A379">
        <v>669</v>
      </c>
      <c r="B379" t="s">
        <v>544</v>
      </c>
      <c r="C379" t="s">
        <v>546</v>
      </c>
      <c r="D379" s="3" t="s">
        <v>544</v>
      </c>
      <c r="F379" t="s">
        <v>845</v>
      </c>
      <c r="G379" t="str">
        <f t="shared" si="10"/>
        <v>&lt;t&gt;&lt;s&gt;346&lt;/s&gt;&lt;s&gt;398&lt;/s&gt;&lt;s&gt;374&lt;/s&gt;&lt;/t&gt;</v>
      </c>
      <c r="H379" t="str">
        <f t="shared" si="11"/>
        <v>346, 374, 398</v>
      </c>
      <c r="I379" t="s">
        <v>546</v>
      </c>
    </row>
    <row r="380" spans="1:9">
      <c r="A380">
        <v>670</v>
      </c>
      <c r="B380" t="s">
        <v>547</v>
      </c>
      <c r="C380" t="s">
        <v>549</v>
      </c>
      <c r="D380" s="7" t="s">
        <v>547</v>
      </c>
      <c r="F380" t="s">
        <v>549</v>
      </c>
      <c r="G380" t="str">
        <f t="shared" si="10"/>
        <v>&lt;t&gt;&lt;s&gt;2&lt;/s&gt;&lt;/t&gt;</v>
      </c>
      <c r="H380" t="str">
        <f t="shared" si="11"/>
        <v>2</v>
      </c>
      <c r="I380" t="s">
        <v>549</v>
      </c>
    </row>
    <row r="381" spans="1:9">
      <c r="A381">
        <v>671</v>
      </c>
      <c r="B381" t="s">
        <v>550</v>
      </c>
      <c r="C381" t="s">
        <v>81</v>
      </c>
      <c r="D381" s="8" t="s">
        <v>550</v>
      </c>
      <c r="F381" t="s">
        <v>805</v>
      </c>
      <c r="G381" t="str">
        <f t="shared" si="10"/>
        <v>&lt;t&gt;&lt;s&gt;32&lt;/s&gt;&lt;s&gt;67&lt;/s&gt;&lt;s&gt;71&lt;/s&gt;&lt;s&gt;42&lt;/s&gt;&lt;s&gt;23&lt;/s&gt;&lt;s&gt;28&lt;/s&gt;&lt;/t&gt;</v>
      </c>
      <c r="H381" t="str">
        <f t="shared" si="11"/>
        <v>23, 28, 32, 42, 67, 71</v>
      </c>
      <c r="I381" t="s">
        <v>81</v>
      </c>
    </row>
    <row r="382" spans="1:9">
      <c r="A382">
        <v>672</v>
      </c>
      <c r="B382" t="s">
        <v>551</v>
      </c>
      <c r="C382" t="s">
        <v>549</v>
      </c>
      <c r="D382" s="9" t="s">
        <v>551</v>
      </c>
      <c r="F382" t="s">
        <v>549</v>
      </c>
      <c r="G382" t="str">
        <f t="shared" si="10"/>
        <v>&lt;t&gt;&lt;s&gt;2&lt;/s&gt;&lt;/t&gt;</v>
      </c>
      <c r="H382" t="str">
        <f t="shared" si="11"/>
        <v>2</v>
      </c>
      <c r="I382" t="s">
        <v>549</v>
      </c>
    </row>
    <row r="383" spans="1:9">
      <c r="A383">
        <v>673</v>
      </c>
      <c r="B383" t="s">
        <v>552</v>
      </c>
      <c r="C383" t="s">
        <v>549</v>
      </c>
      <c r="D383" s="3" t="s">
        <v>552</v>
      </c>
      <c r="F383" t="s">
        <v>549</v>
      </c>
      <c r="G383" t="str">
        <f t="shared" si="10"/>
        <v>&lt;t&gt;&lt;s&gt;2&lt;/s&gt;&lt;/t&gt;</v>
      </c>
      <c r="H383" t="str">
        <f t="shared" si="11"/>
        <v>2</v>
      </c>
      <c r="I383" t="s">
        <v>549</v>
      </c>
    </row>
    <row r="384" spans="1:9">
      <c r="A384">
        <v>674</v>
      </c>
      <c r="B384" t="s">
        <v>553</v>
      </c>
      <c r="C384" t="s">
        <v>413</v>
      </c>
      <c r="D384" s="2" t="s">
        <v>553</v>
      </c>
      <c r="F384" t="s">
        <v>836</v>
      </c>
      <c r="G384" t="str">
        <f t="shared" si="10"/>
        <v>&lt;t&gt;&lt;s&gt;289&lt;/s&gt;&lt;s&gt;259&lt;/s&gt;&lt;s&gt;364&lt;/s&gt;&lt;s&gt;404&lt;/s&gt;&lt;s&gt;413&lt;/s&gt;&lt;/t&gt;</v>
      </c>
      <c r="H384" t="str">
        <f t="shared" si="11"/>
        <v>259, 289, 364, 404, 413</v>
      </c>
      <c r="I384" t="s">
        <v>413</v>
      </c>
    </row>
    <row r="385" spans="1:9">
      <c r="A385">
        <v>675</v>
      </c>
      <c r="B385" t="s">
        <v>554</v>
      </c>
      <c r="C385" t="s">
        <v>179</v>
      </c>
      <c r="D385" s="3" t="s">
        <v>554</v>
      </c>
      <c r="F385" t="s">
        <v>819</v>
      </c>
      <c r="G385" t="str">
        <f t="shared" si="10"/>
        <v>&lt;t&gt;&lt;s&gt;33&lt;/s&gt;&lt;s&gt;34&lt;/s&gt;&lt;s&gt;168&lt;/s&gt;&lt;s&gt;328&lt;/s&gt;&lt;s&gt;74&lt;/s&gt;&lt;s&gt;13&lt;/s&gt;&lt;s&gt;398&lt;/s&gt;&lt;s&gt;82&lt;/s&gt;&lt;s&gt;55&lt;/s&gt;&lt;s&gt;342&lt;/s&gt;&lt;s&gt;183&lt;/s&gt;&lt;s&gt;57&lt;/s&gt;&lt;s&gt;26&lt;/s&gt;&lt;s&gt;25&lt;/s&gt;&lt;/t&gt;</v>
      </c>
      <c r="H385" t="str">
        <f t="shared" si="11"/>
        <v>13, 25, 26, 33, 34, 55, 57, 74, 82, 168, 183, 328, 342, 398</v>
      </c>
      <c r="I385" t="s">
        <v>179</v>
      </c>
    </row>
    <row r="386" spans="1:9">
      <c r="A386">
        <v>676</v>
      </c>
      <c r="B386" t="s">
        <v>555</v>
      </c>
      <c r="C386" t="s">
        <v>179</v>
      </c>
      <c r="D386" s="2" t="s">
        <v>555</v>
      </c>
      <c r="F386" t="s">
        <v>819</v>
      </c>
      <c r="G386" t="str">
        <f t="shared" si="10"/>
        <v>&lt;t&gt;&lt;s&gt;33&lt;/s&gt;&lt;s&gt;34&lt;/s&gt;&lt;s&gt;168&lt;/s&gt;&lt;s&gt;328&lt;/s&gt;&lt;s&gt;74&lt;/s&gt;&lt;s&gt;13&lt;/s&gt;&lt;s&gt;398&lt;/s&gt;&lt;s&gt;82&lt;/s&gt;&lt;s&gt;55&lt;/s&gt;&lt;s&gt;342&lt;/s&gt;&lt;s&gt;183&lt;/s&gt;&lt;s&gt;57&lt;/s&gt;&lt;s&gt;26&lt;/s&gt;&lt;s&gt;25&lt;/s&gt;&lt;/t&gt;</v>
      </c>
      <c r="H386" t="str">
        <f t="shared" si="11"/>
        <v>13, 25, 26, 33, 34, 55, 57, 74, 82, 168, 183, 328, 342, 398</v>
      </c>
      <c r="I386" t="s">
        <v>179</v>
      </c>
    </row>
    <row r="387" spans="1:9">
      <c r="A387">
        <v>677</v>
      </c>
      <c r="B387" t="s">
        <v>556</v>
      </c>
      <c r="C387" t="s">
        <v>678</v>
      </c>
      <c r="D387" s="3" t="s">
        <v>556</v>
      </c>
      <c r="F387" t="s">
        <v>678</v>
      </c>
      <c r="G387" t="str">
        <f t="shared" ref="G387:G430" si="12">"&lt;t&gt;&lt;s&gt;"&amp;SUBSTITUTE(F387,", ","&lt;/s&gt;&lt;s&gt;")&amp;"&lt;/s&gt;&lt;/t&gt;"</f>
        <v>&lt;t&gt;&lt;s&gt;1&lt;/s&gt;&lt;s&gt;2&lt;/s&gt;&lt;s&gt;3&lt;/s&gt;&lt;s&gt;4&lt;/s&gt;&lt;s&gt;5&lt;/s&gt;&lt;s&gt;6&lt;/s&gt;&lt;s&gt;7&lt;/s&gt;&lt;s&gt;8&lt;/s&gt;&lt;s&gt;9&lt;/s&gt;&lt;s&gt;10&lt;/s&gt;&lt;s&gt;11&lt;/s&gt;&lt;s&gt;13&lt;/s&gt;&lt;s&gt;14&lt;/s&gt;&lt;s&gt;17&lt;/s&gt;&lt;s&gt;18&lt;/s&gt;&lt;s&gt;19&lt;/s&gt;&lt;s&gt;20&lt;/s&gt;&lt;s&gt;22&lt;/s&gt;&lt;s&gt;23&lt;/s&gt;&lt;s&gt;24&lt;/s&gt;&lt;s&gt;25&lt;/s&gt;&lt;s&gt;26&lt;/s&gt;&lt;s&gt;27&lt;/s&gt;&lt;s&gt;28&lt;/s&gt;&lt;s&gt;32&lt;/s&gt;&lt;s&gt;33&lt;/s&gt;&lt;s&gt;34&lt;/s&gt;&lt;s&gt;37&lt;/s&gt;&lt;s&gt;38&lt;/s&gt;&lt;s&gt;42&lt;/s&gt;&lt;s&gt;49&lt;/s&gt;&lt;s&gt;51&lt;/s&gt;&lt;s&gt;54&lt;/s&gt;&lt;s&gt;55&lt;/s&gt;&lt;s&gt;56&lt;/s&gt;&lt;s&gt;57&lt;/s&gt;&lt;s&gt;59&lt;/s&gt;&lt;s&gt;62&lt;/s&gt;&lt;s&gt;63&lt;/s&gt;&lt;s&gt;64&lt;/s&gt;&lt;s&gt;65&lt;/s&gt;&lt;s&gt;67&lt;/s&gt;&lt;s&gt;68&lt;/s&gt;&lt;s&gt;71&lt;/s&gt;&lt;s&gt;74&lt;/s&gt;&lt;s&gt;79&lt;/s&gt;&lt;s&gt;80&lt;/s&gt;&lt;s&gt;82&lt;/s&gt;&lt;s&gt;85&lt;/s&gt;&lt;s&gt;86&lt;/s&gt;&lt;s&gt;92&lt;/s&gt;&lt;s&gt;104&lt;/s&gt;&lt;s&gt;105&lt;/s&gt;&lt;s&gt;108&lt;/s&gt;&lt;s&gt;113&lt;/s&gt;&lt;s&gt;121&lt;/s&gt;&lt;s&gt;127&lt;/s&gt;&lt;s&gt;141&lt;/s&gt;&lt;s&gt;144&lt;/s&gt;&lt;s&gt;145&lt;/s&gt;&lt;s&gt;148&lt;/s&gt;&lt;s&gt;149&lt;/s&gt;&lt;s&gt;154&lt;/s&gt;&lt;s&gt;161&lt;/s&gt;&lt;s&gt;164&lt;/s&gt;&lt;s&gt;168&lt;/s&gt;&lt;s&gt;170&lt;/s&gt;&lt;s&gt;177&lt;/s&gt;&lt;s&gt;183&lt;/s&gt;&lt;s&gt;185&lt;/s&gt;&lt;s&gt;186&lt;/s&gt;&lt;s&gt;196&lt;/s&gt;&lt;s&gt;204&lt;/s&gt;&lt;s&gt;206&lt;/s&gt;&lt;s&gt;209&lt;/s&gt;&lt;s&gt;212&lt;/s&gt;&lt;s&gt;214&lt;/s&gt;&lt;s&gt;218&lt;/s&gt;&lt;s&gt;223&lt;/s&gt;&lt;s&gt;230&lt;/s&gt;&lt;s&gt;233&lt;/s&gt;&lt;s&gt;237&lt;/s&gt;&lt;s&gt;250&lt;/s&gt;&lt;s&gt;253&lt;/s&gt;&lt;s&gt;254&lt;/s&gt;&lt;s&gt;257&lt;/s&gt;&lt;s&gt;259&lt;/s&gt;&lt;s&gt;266&lt;/s&gt;&lt;s&gt;268&lt;/s&gt;&lt;s&gt;289&lt;/s&gt;&lt;s&gt;298&lt;/s&gt;&lt;s&gt;301&lt;/s&gt;&lt;s&gt;303&lt;/s&gt;&lt;s&gt;319&lt;/s&gt;&lt;s&gt;325&lt;/s&gt;&lt;s&gt;328&lt;/s&gt;&lt;s&gt;333&lt;/s&gt;&lt;s&gt;342&lt;/s&gt;&lt;s&gt;343&lt;/s&gt;&lt;s&gt;346&lt;/s&gt;&lt;s&gt;364&lt;/s&gt;&lt;s&gt;370&lt;/s&gt;&lt;s&gt;371&lt;/s&gt;&lt;s&gt;374&lt;/s&gt;&lt;s&gt;375&lt;/s&gt;&lt;s&gt;398&lt;/s&gt;&lt;s&gt;404&lt;/s&gt;&lt;s&gt;412&lt;/s&gt;&lt;s&gt;413&lt;/s&gt;&lt;/t&gt;</v>
      </c>
      <c r="H387" t="str">
        <f t="shared" ref="H387:H430" si="13">_xlfn.TEXTJOIN(", ",TRUE,_xlfn._xlws.SORT(_xlfn.FILTERXML(G387,"//s"),,1))</f>
        <v>1, 2, 3, 4, 5, 6, 7, 8, 9, 10, 11, 13, 14, 17, 18, 19, 20, 22, 23, 24, 25, 26, 27, 28, 32, 33, 34, 37, 38, 42, 49, 51, 54, 55, 56, 57, 59, 62, 63, 64, 65, 67, 68, 71, 74, 79, 80, 82, 85, 86, 92, 104, 105, 108, 113, 121, 127, 141, 144, 145, 148, 149, 154, 161, 164, 168, 170, 177, 183, 185, 186, 196, 204, 206, 209, 212, 214, 218, 223, 230, 233, 237, 250, 253, 254, 257, 259, 266, 268, 289, 298, 301, 303, 319, 325, 328, 333, 342, 343, 346, 364, 370, 371, 374, 375, 398, 404, 412, 413</v>
      </c>
      <c r="I387" t="s">
        <v>678</v>
      </c>
    </row>
    <row r="388" spans="1:9">
      <c r="A388">
        <v>678</v>
      </c>
      <c r="B388" t="s">
        <v>557</v>
      </c>
      <c r="C388" t="s">
        <v>230</v>
      </c>
      <c r="D388" s="2" t="s">
        <v>557</v>
      </c>
      <c r="F388" t="s">
        <v>829</v>
      </c>
      <c r="G388" t="str">
        <f t="shared" si="12"/>
        <v>&lt;t&gt;&lt;s&gt;1&lt;/s&gt;&lt;s&gt;2&lt;/s&gt;&lt;s&gt;6&lt;/s&gt;&lt;s&gt;8&lt;/s&gt;&lt;s&gt;303&lt;/s&gt;&lt;s&gt;113&lt;/s&gt;&lt;s&gt;319&lt;/s&gt;&lt;/t&gt;</v>
      </c>
      <c r="H388" t="str">
        <f t="shared" si="13"/>
        <v>1, 2, 6, 8, 113, 303, 319</v>
      </c>
      <c r="I388" t="s">
        <v>230</v>
      </c>
    </row>
    <row r="389" spans="1:9">
      <c r="A389">
        <v>679</v>
      </c>
      <c r="B389" t="s">
        <v>558</v>
      </c>
      <c r="C389" t="s">
        <v>102</v>
      </c>
      <c r="D389" s="3" t="s">
        <v>558</v>
      </c>
      <c r="F389" t="s">
        <v>809</v>
      </c>
      <c r="G389" t="str">
        <f t="shared" si="12"/>
        <v>&lt;t&gt;&lt;s&gt;268&lt;/s&gt;&lt;s&gt;144&lt;/s&gt;&lt;s&gt;145&lt;/s&gt;&lt;s&gt;404&lt;/s&gt;&lt;s&gt;148&lt;/s&gt;&lt;s&gt;413&lt;/s&gt;&lt;s&gt;164&lt;/s&gt;&lt;s&gt;298&lt;/s&gt;&lt;s&gt;301&lt;/s&gt;&lt;s&gt;177&lt;/s&gt;&lt;s&gt;51&lt;/s&gt;&lt;s&gt;185&lt;/s&gt;&lt;s&gt;59&lt;/s&gt;&lt;s&gt;319&lt;/s&gt;&lt;s&gt;64&lt;/s&gt;&lt;s&gt;196&lt;/s&gt;&lt;s&gt;325&lt;/s&gt;&lt;s&gt;206&lt;/s&gt;&lt;s&gt;79&lt;/s&gt;&lt;s&gt;212&lt;/s&gt;&lt;s&gt;342&lt;/s&gt;&lt;s&gt;218&lt;/s&gt;&lt;s&gt;223&lt;/s&gt;&lt;s&gt;230&lt;/s&gt;&lt;s&gt;233&lt;/s&gt;&lt;s&gt;370&lt;/s&gt;&lt;s&gt;375&lt;/s&gt;&lt;s&gt;121&lt;/s&gt;&lt;s&gt;253&lt;/s&gt;&lt;s&gt;254&lt;/s&gt;&lt;/t&gt;</v>
      </c>
      <c r="H389" t="str">
        <f t="shared" si="13"/>
        <v>51, 59, 64, 79, 121, 144, 145, 148, 164, 177, 185, 196, 206, 212, 218, 223, 230, 233, 253, 254, 268, 298, 301, 319, 325, 342, 370, 375, 404, 413</v>
      </c>
      <c r="I389" t="s">
        <v>102</v>
      </c>
    </row>
    <row r="390" spans="1:9">
      <c r="A390">
        <v>680</v>
      </c>
      <c r="B390" t="s">
        <v>560</v>
      </c>
      <c r="C390" t="s">
        <v>265</v>
      </c>
      <c r="D390" s="2" t="s">
        <v>560</v>
      </c>
      <c r="F390" t="s">
        <v>265</v>
      </c>
      <c r="G390" t="str">
        <f t="shared" si="12"/>
        <v>&lt;t&gt;&lt;s&gt;1&lt;/s&gt;&lt;s&gt;2&lt;/s&gt;&lt;s&gt;303&lt;/s&gt;&lt;/t&gt;</v>
      </c>
      <c r="H390" t="str">
        <f t="shared" si="13"/>
        <v>1, 2, 303</v>
      </c>
      <c r="I390" t="s">
        <v>265</v>
      </c>
    </row>
    <row r="391" spans="1:9">
      <c r="A391">
        <v>681</v>
      </c>
      <c r="B391" t="s">
        <v>561</v>
      </c>
      <c r="C391" t="s">
        <v>115</v>
      </c>
      <c r="D391" s="3" t="s">
        <v>561</v>
      </c>
      <c r="F391" t="s">
        <v>811</v>
      </c>
      <c r="G391" t="str">
        <f t="shared" si="12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391" t="str">
        <f t="shared" si="13"/>
        <v>23, 28, 32, 42, 54, 67, 68, 71, 86, 105, 113, 214, 303, 346, 371, 374, 398</v>
      </c>
      <c r="I391" t="s">
        <v>115</v>
      </c>
    </row>
    <row r="392" spans="1:9">
      <c r="A392">
        <v>682</v>
      </c>
      <c r="B392" t="s">
        <v>562</v>
      </c>
      <c r="C392" t="s">
        <v>208</v>
      </c>
      <c r="D392" s="2" t="s">
        <v>562</v>
      </c>
      <c r="F392" t="s">
        <v>825</v>
      </c>
      <c r="G392" t="str">
        <f t="shared" si="12"/>
        <v>&lt;t&gt;&lt;s&gt;113&lt;/s&gt;&lt;s&gt;54&lt;/s&gt;&lt;s&gt;71&lt;/s&gt;&lt;/t&gt;</v>
      </c>
      <c r="H392" t="str">
        <f t="shared" si="13"/>
        <v>54, 71, 113</v>
      </c>
      <c r="I392" t="s">
        <v>208</v>
      </c>
    </row>
    <row r="393" spans="1:9">
      <c r="A393">
        <v>683</v>
      </c>
      <c r="B393" t="s">
        <v>563</v>
      </c>
      <c r="C393" t="s">
        <v>205</v>
      </c>
      <c r="D393" s="3" t="s">
        <v>563</v>
      </c>
      <c r="F393" t="s">
        <v>824</v>
      </c>
      <c r="G393" t="str">
        <f t="shared" si="12"/>
        <v>&lt;t&gt;&lt;s&gt;319&lt;/s&gt;&lt;s&gt;54&lt;/s&gt;&lt;s&gt;71&lt;/s&gt;&lt;/t&gt;</v>
      </c>
      <c r="H393" t="str">
        <f t="shared" si="13"/>
        <v>54, 71, 319</v>
      </c>
      <c r="I393" t="s">
        <v>205</v>
      </c>
    </row>
    <row r="394" spans="1:9">
      <c r="A394">
        <v>684</v>
      </c>
      <c r="B394" t="s">
        <v>564</v>
      </c>
      <c r="C394" t="s">
        <v>205</v>
      </c>
      <c r="D394" s="2" t="s">
        <v>564</v>
      </c>
      <c r="F394" t="s">
        <v>824</v>
      </c>
      <c r="G394" t="str">
        <f t="shared" si="12"/>
        <v>&lt;t&gt;&lt;s&gt;319&lt;/s&gt;&lt;s&gt;54&lt;/s&gt;&lt;s&gt;71&lt;/s&gt;&lt;/t&gt;</v>
      </c>
      <c r="H394" t="str">
        <f t="shared" si="13"/>
        <v>54, 71, 319</v>
      </c>
      <c r="I394" t="s">
        <v>205</v>
      </c>
    </row>
    <row r="395" spans="1:9">
      <c r="A395">
        <v>685</v>
      </c>
      <c r="B395" t="s">
        <v>565</v>
      </c>
      <c r="C395" t="s">
        <v>230</v>
      </c>
      <c r="D395" s="3" t="s">
        <v>565</v>
      </c>
      <c r="F395" t="s">
        <v>829</v>
      </c>
      <c r="G395" t="str">
        <f t="shared" si="12"/>
        <v>&lt;t&gt;&lt;s&gt;1&lt;/s&gt;&lt;s&gt;2&lt;/s&gt;&lt;s&gt;6&lt;/s&gt;&lt;s&gt;8&lt;/s&gt;&lt;s&gt;303&lt;/s&gt;&lt;s&gt;113&lt;/s&gt;&lt;s&gt;319&lt;/s&gt;&lt;/t&gt;</v>
      </c>
      <c r="H395" t="str">
        <f t="shared" si="13"/>
        <v>1, 2, 6, 8, 113, 303, 319</v>
      </c>
      <c r="I395" t="s">
        <v>230</v>
      </c>
    </row>
    <row r="396" spans="1:9">
      <c r="A396">
        <v>686</v>
      </c>
      <c r="B396" t="s">
        <v>566</v>
      </c>
      <c r="C396" t="s">
        <v>285</v>
      </c>
      <c r="D396" s="2" t="s">
        <v>566</v>
      </c>
      <c r="F396" t="s">
        <v>830</v>
      </c>
      <c r="G396" t="str">
        <f t="shared" si="12"/>
        <v>&lt;t&gt;&lt;s&gt;8&lt;/s&gt;&lt;s&gt;5&lt;/s&gt;&lt;s&gt;7&lt;/s&gt;&lt;/t&gt;</v>
      </c>
      <c r="H396" t="str">
        <f t="shared" si="13"/>
        <v>5, 7, 8</v>
      </c>
      <c r="I396" t="s">
        <v>285</v>
      </c>
    </row>
    <row r="397" spans="1:9">
      <c r="A397">
        <v>687</v>
      </c>
      <c r="B397" t="s">
        <v>567</v>
      </c>
      <c r="C397" t="s">
        <v>278</v>
      </c>
      <c r="D397" s="3" t="s">
        <v>567</v>
      </c>
      <c r="F397" t="s">
        <v>278</v>
      </c>
      <c r="G397" t="str">
        <f t="shared" si="12"/>
        <v>&lt;t&gt;&lt;s&gt;1&lt;/s&gt;&lt;s&gt;2&lt;/s&gt;&lt;s&gt;3&lt;/s&gt;&lt;s&gt;4&lt;/s&gt;&lt;s&gt;5&lt;/s&gt;&lt;s&gt;6&lt;/s&gt;&lt;s&gt;7&lt;/s&gt;&lt;s&gt;8&lt;/s&gt;&lt;/t&gt;</v>
      </c>
      <c r="H397" t="str">
        <f t="shared" si="13"/>
        <v>1, 2, 3, 4, 5, 6, 7, 8</v>
      </c>
      <c r="I397" t="s">
        <v>278</v>
      </c>
    </row>
    <row r="398" spans="1:9">
      <c r="A398">
        <v>688</v>
      </c>
      <c r="B398" t="s">
        <v>568</v>
      </c>
      <c r="C398" t="s">
        <v>505</v>
      </c>
      <c r="D398" s="2" t="s">
        <v>568</v>
      </c>
      <c r="F398" t="s">
        <v>505</v>
      </c>
      <c r="G398" t="str">
        <f t="shared" si="12"/>
        <v>&lt;t&gt;&lt;s&gt;1&lt;/s&gt;&lt;s&gt;2&lt;/s&gt;&lt;/t&gt;</v>
      </c>
      <c r="H398" t="str">
        <f t="shared" si="13"/>
        <v>1, 2</v>
      </c>
      <c r="I398" t="s">
        <v>505</v>
      </c>
    </row>
    <row r="399" spans="1:9">
      <c r="A399">
        <v>689</v>
      </c>
      <c r="B399" t="s">
        <v>569</v>
      </c>
      <c r="C399" t="s">
        <v>255</v>
      </c>
      <c r="D399" s="3" t="s">
        <v>569</v>
      </c>
      <c r="F399" t="s">
        <v>255</v>
      </c>
      <c r="G399" t="str">
        <f t="shared" si="12"/>
        <v>&lt;t&gt;&lt;s&gt;303&lt;/s&gt;&lt;/t&gt;</v>
      </c>
      <c r="H399" t="str">
        <f t="shared" si="13"/>
        <v>303</v>
      </c>
      <c r="I399" t="s">
        <v>255</v>
      </c>
    </row>
    <row r="400" spans="1:9">
      <c r="A400">
        <v>690</v>
      </c>
      <c r="B400" t="s">
        <v>570</v>
      </c>
      <c r="C400" t="s">
        <v>255</v>
      </c>
      <c r="D400" s="2" t="s">
        <v>570</v>
      </c>
      <c r="F400" t="s">
        <v>255</v>
      </c>
      <c r="G400" t="str">
        <f t="shared" si="12"/>
        <v>&lt;t&gt;&lt;s&gt;303&lt;/s&gt;&lt;/t&gt;</v>
      </c>
      <c r="H400" t="str">
        <f t="shared" si="13"/>
        <v>303</v>
      </c>
      <c r="I400" t="s">
        <v>255</v>
      </c>
    </row>
    <row r="401" spans="1:9">
      <c r="A401">
        <v>691</v>
      </c>
      <c r="B401" t="s">
        <v>571</v>
      </c>
      <c r="C401" t="s">
        <v>115</v>
      </c>
      <c r="D401" s="3" t="s">
        <v>571</v>
      </c>
      <c r="F401" t="s">
        <v>811</v>
      </c>
      <c r="G401" t="str">
        <f t="shared" si="12"/>
        <v>&lt;t&gt;&lt;s&gt;32&lt;/s&gt;&lt;s&gt;67&lt;/s&gt;&lt;s&gt;68&lt;/s&gt;&lt;s&gt;71&lt;/s&gt;&lt;s&gt;105&lt;/s&gt;&lt;s&gt;42&lt;/s&gt;&lt;s&gt;398&lt;/s&gt;&lt;s&gt;303&lt;/s&gt;&lt;s&gt;113&lt;/s&gt;&lt;s&gt;371&lt;/s&gt;&lt;s&gt;374&lt;/s&gt;&lt;s&gt;23&lt;/s&gt;&lt;s&gt;54&lt;/s&gt;&lt;s&gt;86&lt;/s&gt;&lt;s&gt;346&lt;/s&gt;&lt;s&gt;214&lt;/s&gt;&lt;s&gt;28&lt;/s&gt;&lt;/t&gt;</v>
      </c>
      <c r="H401" t="str">
        <f t="shared" si="13"/>
        <v>23, 28, 32, 42, 54, 67, 68, 71, 86, 105, 113, 214, 303, 346, 371, 374, 398</v>
      </c>
      <c r="I401" t="s">
        <v>115</v>
      </c>
    </row>
    <row r="402" spans="1:9">
      <c r="A402">
        <v>692</v>
      </c>
      <c r="B402" t="s">
        <v>572</v>
      </c>
      <c r="C402" t="s">
        <v>216</v>
      </c>
      <c r="D402" s="2" t="s">
        <v>572</v>
      </c>
      <c r="F402" t="s">
        <v>826</v>
      </c>
      <c r="G402" t="str">
        <f t="shared" si="12"/>
        <v>&lt;t&gt;&lt;s&gt;113&lt;/s&gt;&lt;s&gt;54&lt;/s&gt;&lt;/t&gt;</v>
      </c>
      <c r="H402" t="str">
        <f t="shared" si="13"/>
        <v>54, 113</v>
      </c>
      <c r="I402" t="s">
        <v>216</v>
      </c>
    </row>
    <row r="403" spans="1:9">
      <c r="A403">
        <v>693</v>
      </c>
      <c r="B403" t="s">
        <v>574</v>
      </c>
      <c r="C403" t="s">
        <v>576</v>
      </c>
      <c r="D403" s="3" t="s">
        <v>574</v>
      </c>
      <c r="F403" t="s">
        <v>846</v>
      </c>
      <c r="G403" t="str">
        <f t="shared" si="12"/>
        <v>&lt;t&gt;&lt;s&gt;32&lt;/s&gt;&lt;s&gt;71&lt;/s&gt;&lt;s&gt;42&lt;/s&gt;&lt;s&gt;303&lt;/s&gt;&lt;s&gt;113&lt;/s&gt;&lt;s&gt;54&lt;/s&gt;&lt;s&gt;23&lt;/s&gt;&lt;s&gt;28&lt;/s&gt;&lt;/t&gt;</v>
      </c>
      <c r="H403" t="str">
        <f t="shared" si="13"/>
        <v>23, 28, 32, 42, 54, 71, 113, 303</v>
      </c>
      <c r="I403" t="s">
        <v>576</v>
      </c>
    </row>
    <row r="404" spans="1:9">
      <c r="A404">
        <v>694</v>
      </c>
      <c r="B404" t="s">
        <v>577</v>
      </c>
      <c r="C404" t="s">
        <v>576</v>
      </c>
      <c r="D404" s="2" t="s">
        <v>577</v>
      </c>
      <c r="F404" t="s">
        <v>846</v>
      </c>
      <c r="G404" t="str">
        <f t="shared" si="12"/>
        <v>&lt;t&gt;&lt;s&gt;32&lt;/s&gt;&lt;s&gt;71&lt;/s&gt;&lt;s&gt;42&lt;/s&gt;&lt;s&gt;303&lt;/s&gt;&lt;s&gt;113&lt;/s&gt;&lt;s&gt;54&lt;/s&gt;&lt;s&gt;23&lt;/s&gt;&lt;s&gt;28&lt;/s&gt;&lt;/t&gt;</v>
      </c>
      <c r="H404" t="str">
        <f t="shared" si="13"/>
        <v>23, 28, 32, 42, 54, 71, 113, 303</v>
      </c>
      <c r="I404" t="s">
        <v>576</v>
      </c>
    </row>
    <row r="405" spans="1:9">
      <c r="A405">
        <v>695</v>
      </c>
      <c r="B405" t="s">
        <v>578</v>
      </c>
      <c r="C405" t="s">
        <v>576</v>
      </c>
      <c r="D405" s="3" t="s">
        <v>578</v>
      </c>
      <c r="F405" t="s">
        <v>846</v>
      </c>
      <c r="G405" t="str">
        <f t="shared" si="12"/>
        <v>&lt;t&gt;&lt;s&gt;32&lt;/s&gt;&lt;s&gt;71&lt;/s&gt;&lt;s&gt;42&lt;/s&gt;&lt;s&gt;303&lt;/s&gt;&lt;s&gt;113&lt;/s&gt;&lt;s&gt;54&lt;/s&gt;&lt;s&gt;23&lt;/s&gt;&lt;s&gt;28&lt;/s&gt;&lt;/t&gt;</v>
      </c>
      <c r="H405" t="str">
        <f t="shared" si="13"/>
        <v>23, 28, 32, 42, 54, 71, 113, 303</v>
      </c>
      <c r="I405" t="s">
        <v>576</v>
      </c>
    </row>
    <row r="406" spans="1:9">
      <c r="A406">
        <v>696</v>
      </c>
      <c r="B406" t="s">
        <v>579</v>
      </c>
      <c r="C406" t="s">
        <v>576</v>
      </c>
      <c r="D406" s="2" t="s">
        <v>579</v>
      </c>
      <c r="F406" t="s">
        <v>846</v>
      </c>
      <c r="G406" t="str">
        <f t="shared" si="12"/>
        <v>&lt;t&gt;&lt;s&gt;32&lt;/s&gt;&lt;s&gt;71&lt;/s&gt;&lt;s&gt;42&lt;/s&gt;&lt;s&gt;303&lt;/s&gt;&lt;s&gt;113&lt;/s&gt;&lt;s&gt;54&lt;/s&gt;&lt;s&gt;23&lt;/s&gt;&lt;s&gt;28&lt;/s&gt;&lt;/t&gt;</v>
      </c>
      <c r="H406" t="str">
        <f t="shared" si="13"/>
        <v>23, 28, 32, 42, 54, 71, 113, 303</v>
      </c>
      <c r="I406" t="s">
        <v>576</v>
      </c>
    </row>
    <row r="407" spans="1:9">
      <c r="A407">
        <v>697</v>
      </c>
      <c r="B407" t="s">
        <v>580</v>
      </c>
      <c r="C407" t="s">
        <v>576</v>
      </c>
      <c r="D407" s="3" t="s">
        <v>580</v>
      </c>
      <c r="F407" t="s">
        <v>846</v>
      </c>
      <c r="G407" t="str">
        <f t="shared" si="12"/>
        <v>&lt;t&gt;&lt;s&gt;32&lt;/s&gt;&lt;s&gt;71&lt;/s&gt;&lt;s&gt;42&lt;/s&gt;&lt;s&gt;303&lt;/s&gt;&lt;s&gt;113&lt;/s&gt;&lt;s&gt;54&lt;/s&gt;&lt;s&gt;23&lt;/s&gt;&lt;s&gt;28&lt;/s&gt;&lt;/t&gt;</v>
      </c>
      <c r="H407" t="str">
        <f t="shared" si="13"/>
        <v>23, 28, 32, 42, 54, 71, 113, 303</v>
      </c>
      <c r="I407" t="s">
        <v>576</v>
      </c>
    </row>
    <row r="408" spans="1:9">
      <c r="A408">
        <v>698</v>
      </c>
      <c r="B408" t="s">
        <v>581</v>
      </c>
      <c r="C408" t="s">
        <v>576</v>
      </c>
      <c r="D408" s="2" t="s">
        <v>581</v>
      </c>
      <c r="F408" t="s">
        <v>846</v>
      </c>
      <c r="G408" t="str">
        <f t="shared" si="12"/>
        <v>&lt;t&gt;&lt;s&gt;32&lt;/s&gt;&lt;s&gt;71&lt;/s&gt;&lt;s&gt;42&lt;/s&gt;&lt;s&gt;303&lt;/s&gt;&lt;s&gt;113&lt;/s&gt;&lt;s&gt;54&lt;/s&gt;&lt;s&gt;23&lt;/s&gt;&lt;s&gt;28&lt;/s&gt;&lt;/t&gt;</v>
      </c>
      <c r="H408" t="str">
        <f t="shared" si="13"/>
        <v>23, 28, 32, 42, 54, 71, 113, 303</v>
      </c>
      <c r="I408" t="s">
        <v>576</v>
      </c>
    </row>
    <row r="409" spans="1:9">
      <c r="A409">
        <v>699</v>
      </c>
      <c r="B409" t="s">
        <v>584</v>
      </c>
      <c r="C409" t="s">
        <v>576</v>
      </c>
      <c r="D409" s="3" t="s">
        <v>584</v>
      </c>
      <c r="F409" t="s">
        <v>846</v>
      </c>
      <c r="G409" t="str">
        <f t="shared" si="12"/>
        <v>&lt;t&gt;&lt;s&gt;32&lt;/s&gt;&lt;s&gt;71&lt;/s&gt;&lt;s&gt;42&lt;/s&gt;&lt;s&gt;303&lt;/s&gt;&lt;s&gt;113&lt;/s&gt;&lt;s&gt;54&lt;/s&gt;&lt;s&gt;23&lt;/s&gt;&lt;s&gt;28&lt;/s&gt;&lt;/t&gt;</v>
      </c>
      <c r="H409" t="str">
        <f t="shared" si="13"/>
        <v>23, 28, 32, 42, 54, 71, 113, 303</v>
      </c>
      <c r="I409" t="s">
        <v>576</v>
      </c>
    </row>
    <row r="410" spans="1:9">
      <c r="A410">
        <v>700</v>
      </c>
      <c r="B410" t="s">
        <v>585</v>
      </c>
      <c r="C410" t="s">
        <v>576</v>
      </c>
      <c r="D410" s="2" t="s">
        <v>585</v>
      </c>
      <c r="F410" t="s">
        <v>846</v>
      </c>
      <c r="G410" t="str">
        <f t="shared" si="12"/>
        <v>&lt;t&gt;&lt;s&gt;32&lt;/s&gt;&lt;s&gt;71&lt;/s&gt;&lt;s&gt;42&lt;/s&gt;&lt;s&gt;303&lt;/s&gt;&lt;s&gt;113&lt;/s&gt;&lt;s&gt;54&lt;/s&gt;&lt;s&gt;23&lt;/s&gt;&lt;s&gt;28&lt;/s&gt;&lt;/t&gt;</v>
      </c>
      <c r="H410" t="str">
        <f t="shared" si="13"/>
        <v>23, 28, 32, 42, 54, 71, 113, 303</v>
      </c>
      <c r="I410" t="s">
        <v>576</v>
      </c>
    </row>
    <row r="411" spans="1:9">
      <c r="A411">
        <v>701</v>
      </c>
      <c r="B411" t="s">
        <v>586</v>
      </c>
      <c r="C411" t="s">
        <v>587</v>
      </c>
      <c r="D411" s="4" t="s">
        <v>533</v>
      </c>
      <c r="F411" t="s">
        <v>847</v>
      </c>
      <c r="G411" t="str">
        <f t="shared" si="12"/>
        <v>&lt;t&gt;&lt;s&gt;32&lt;/s&gt;&lt;s&gt;71&lt;/s&gt;&lt;s&gt;42&lt;/s&gt;&lt;s&gt;23&lt;/s&gt;&lt;s&gt;28&lt;/s&gt;&lt;/t&gt;</v>
      </c>
      <c r="H411" t="str">
        <f t="shared" si="13"/>
        <v>23, 28, 32, 42, 71</v>
      </c>
      <c r="I411" t="s">
        <v>587</v>
      </c>
    </row>
    <row r="412" spans="1:9">
      <c r="A412">
        <v>702</v>
      </c>
      <c r="B412" t="s">
        <v>588</v>
      </c>
      <c r="C412" t="s">
        <v>587</v>
      </c>
      <c r="D412" s="5" t="s">
        <v>588</v>
      </c>
      <c r="F412" t="s">
        <v>847</v>
      </c>
      <c r="G412" t="str">
        <f t="shared" si="12"/>
        <v>&lt;t&gt;&lt;s&gt;32&lt;/s&gt;&lt;s&gt;71&lt;/s&gt;&lt;s&gt;42&lt;/s&gt;&lt;s&gt;23&lt;/s&gt;&lt;s&gt;28&lt;/s&gt;&lt;/t&gt;</v>
      </c>
      <c r="H412" t="str">
        <f t="shared" si="13"/>
        <v>23, 28, 32, 42, 71</v>
      </c>
      <c r="I412" t="s">
        <v>587</v>
      </c>
    </row>
    <row r="413" spans="1:9">
      <c r="A413">
        <v>703</v>
      </c>
      <c r="B413" t="s">
        <v>589</v>
      </c>
      <c r="C413" t="s">
        <v>587</v>
      </c>
      <c r="D413" s="6" t="s">
        <v>589</v>
      </c>
      <c r="F413" t="s">
        <v>847</v>
      </c>
      <c r="G413" t="str">
        <f t="shared" si="12"/>
        <v>&lt;t&gt;&lt;s&gt;32&lt;/s&gt;&lt;s&gt;71&lt;/s&gt;&lt;s&gt;42&lt;/s&gt;&lt;s&gt;23&lt;/s&gt;&lt;s&gt;28&lt;/s&gt;&lt;/t&gt;</v>
      </c>
      <c r="H413" t="str">
        <f t="shared" si="13"/>
        <v>23, 28, 32, 42, 71</v>
      </c>
      <c r="I413" t="s">
        <v>587</v>
      </c>
    </row>
    <row r="414" spans="1:9">
      <c r="A414">
        <v>704</v>
      </c>
      <c r="B414" t="s">
        <v>590</v>
      </c>
      <c r="C414" t="s">
        <v>587</v>
      </c>
      <c r="D414" s="2" t="s">
        <v>590</v>
      </c>
      <c r="F414" t="s">
        <v>847</v>
      </c>
      <c r="G414" t="str">
        <f t="shared" si="12"/>
        <v>&lt;t&gt;&lt;s&gt;32&lt;/s&gt;&lt;s&gt;71&lt;/s&gt;&lt;s&gt;42&lt;/s&gt;&lt;s&gt;23&lt;/s&gt;&lt;s&gt;28&lt;/s&gt;&lt;/t&gt;</v>
      </c>
      <c r="H414" t="str">
        <f t="shared" si="13"/>
        <v>23, 28, 32, 42, 71</v>
      </c>
      <c r="I414" t="s">
        <v>587</v>
      </c>
    </row>
    <row r="415" spans="1:9">
      <c r="A415">
        <v>705</v>
      </c>
      <c r="B415" t="s">
        <v>591</v>
      </c>
      <c r="C415" t="s">
        <v>587</v>
      </c>
      <c r="D415" s="3" t="s">
        <v>591</v>
      </c>
      <c r="F415" t="s">
        <v>847</v>
      </c>
      <c r="G415" t="str">
        <f t="shared" si="12"/>
        <v>&lt;t&gt;&lt;s&gt;32&lt;/s&gt;&lt;s&gt;71&lt;/s&gt;&lt;s&gt;42&lt;/s&gt;&lt;s&gt;23&lt;/s&gt;&lt;s&gt;28&lt;/s&gt;&lt;/t&gt;</v>
      </c>
      <c r="H415" t="str">
        <f t="shared" si="13"/>
        <v>23, 28, 32, 42, 71</v>
      </c>
      <c r="I415" t="s">
        <v>587</v>
      </c>
    </row>
    <row r="416" spans="1:9">
      <c r="A416">
        <v>706</v>
      </c>
      <c r="B416" t="s">
        <v>592</v>
      </c>
      <c r="C416" t="s">
        <v>587</v>
      </c>
      <c r="D416" s="2" t="s">
        <v>592</v>
      </c>
      <c r="F416" t="s">
        <v>847</v>
      </c>
      <c r="G416" t="str">
        <f t="shared" si="12"/>
        <v>&lt;t&gt;&lt;s&gt;32&lt;/s&gt;&lt;s&gt;71&lt;/s&gt;&lt;s&gt;42&lt;/s&gt;&lt;s&gt;23&lt;/s&gt;&lt;s&gt;28&lt;/s&gt;&lt;/t&gt;</v>
      </c>
      <c r="H416" t="str">
        <f t="shared" si="13"/>
        <v>23, 28, 32, 42, 71</v>
      </c>
      <c r="I416" t="s">
        <v>587</v>
      </c>
    </row>
    <row r="417" spans="1:9">
      <c r="A417">
        <v>707</v>
      </c>
      <c r="B417" t="s">
        <v>593</v>
      </c>
      <c r="C417" t="s">
        <v>32</v>
      </c>
      <c r="D417" s="3" t="s">
        <v>593</v>
      </c>
      <c r="F417" t="s">
        <v>796</v>
      </c>
      <c r="G417" t="str">
        <f t="shared" si="12"/>
        <v>&lt;t&gt;&lt;s&gt;259&lt;/s&gt;&lt;s&gt;74&lt;/s&gt;&lt;s&gt;11&lt;/s&gt;&lt;s&gt;13&lt;/s&gt;&lt;s&gt;237&lt;/s&gt;&lt;s&gt;333&lt;/s&gt;&lt;s&gt;49&lt;/s&gt;&lt;s&gt;17&lt;/s&gt;&lt;s&gt;19&lt;/s&gt;&lt;s&gt;22&lt;/s&gt;&lt;s&gt;25&lt;/s&gt;&lt;s&gt;26&lt;/s&gt;&lt;s&gt;63&lt;/s&gt;&lt;/t&gt;</v>
      </c>
      <c r="H417" t="str">
        <f t="shared" si="13"/>
        <v>11, 13, 17, 19, 22, 25, 26, 49, 63, 74, 237, 259, 333</v>
      </c>
      <c r="I417" t="s">
        <v>32</v>
      </c>
    </row>
    <row r="418" spans="1:9">
      <c r="A418">
        <v>708</v>
      </c>
      <c r="B418" t="s">
        <v>594</v>
      </c>
      <c r="C418" t="s">
        <v>587</v>
      </c>
      <c r="D418" s="2" t="s">
        <v>594</v>
      </c>
      <c r="F418" t="s">
        <v>847</v>
      </c>
      <c r="G418" t="str">
        <f t="shared" si="12"/>
        <v>&lt;t&gt;&lt;s&gt;32&lt;/s&gt;&lt;s&gt;71&lt;/s&gt;&lt;s&gt;42&lt;/s&gt;&lt;s&gt;23&lt;/s&gt;&lt;s&gt;28&lt;/s&gt;&lt;/t&gt;</v>
      </c>
      <c r="H418" t="str">
        <f t="shared" si="13"/>
        <v>23, 28, 32, 42, 71</v>
      </c>
      <c r="I418" t="s">
        <v>587</v>
      </c>
    </row>
    <row r="419" spans="1:9">
      <c r="A419">
        <v>709</v>
      </c>
      <c r="B419" t="s">
        <v>595</v>
      </c>
      <c r="C419" t="s">
        <v>576</v>
      </c>
      <c r="D419" s="3" t="s">
        <v>595</v>
      </c>
      <c r="F419" t="s">
        <v>846</v>
      </c>
      <c r="G419" t="str">
        <f t="shared" si="12"/>
        <v>&lt;t&gt;&lt;s&gt;32&lt;/s&gt;&lt;s&gt;71&lt;/s&gt;&lt;s&gt;42&lt;/s&gt;&lt;s&gt;303&lt;/s&gt;&lt;s&gt;113&lt;/s&gt;&lt;s&gt;54&lt;/s&gt;&lt;s&gt;23&lt;/s&gt;&lt;s&gt;28&lt;/s&gt;&lt;/t&gt;</v>
      </c>
      <c r="H419" t="str">
        <f t="shared" si="13"/>
        <v>23, 28, 32, 42, 54, 71, 113, 303</v>
      </c>
      <c r="I419" t="s">
        <v>576</v>
      </c>
    </row>
    <row r="420" spans="1:9">
      <c r="A420">
        <v>710</v>
      </c>
      <c r="B420" t="s">
        <v>596</v>
      </c>
      <c r="C420" t="s">
        <v>576</v>
      </c>
      <c r="D420" s="2" t="s">
        <v>544</v>
      </c>
      <c r="F420" t="s">
        <v>846</v>
      </c>
      <c r="G420" t="str">
        <f t="shared" si="12"/>
        <v>&lt;t&gt;&lt;s&gt;32&lt;/s&gt;&lt;s&gt;71&lt;/s&gt;&lt;s&gt;42&lt;/s&gt;&lt;s&gt;303&lt;/s&gt;&lt;s&gt;113&lt;/s&gt;&lt;s&gt;54&lt;/s&gt;&lt;s&gt;23&lt;/s&gt;&lt;s&gt;28&lt;/s&gt;&lt;/t&gt;</v>
      </c>
      <c r="H420" t="str">
        <f t="shared" si="13"/>
        <v>23, 28, 32, 42, 54, 71, 113, 303</v>
      </c>
      <c r="I420" t="s">
        <v>576</v>
      </c>
    </row>
    <row r="421" spans="1:9">
      <c r="A421">
        <v>711</v>
      </c>
      <c r="B421" t="s">
        <v>597</v>
      </c>
      <c r="C421" t="s">
        <v>576</v>
      </c>
      <c r="D421" s="3" t="s">
        <v>547</v>
      </c>
      <c r="F421" t="s">
        <v>846</v>
      </c>
      <c r="G421" t="str">
        <f t="shared" si="12"/>
        <v>&lt;t&gt;&lt;s&gt;32&lt;/s&gt;&lt;s&gt;71&lt;/s&gt;&lt;s&gt;42&lt;/s&gt;&lt;s&gt;303&lt;/s&gt;&lt;s&gt;113&lt;/s&gt;&lt;s&gt;54&lt;/s&gt;&lt;s&gt;23&lt;/s&gt;&lt;s&gt;28&lt;/s&gt;&lt;/t&gt;</v>
      </c>
      <c r="H421" t="str">
        <f t="shared" si="13"/>
        <v>23, 28, 32, 42, 54, 71, 113, 303</v>
      </c>
      <c r="I421" t="s">
        <v>576</v>
      </c>
    </row>
    <row r="422" spans="1:9">
      <c r="A422">
        <v>712</v>
      </c>
      <c r="B422" t="s">
        <v>598</v>
      </c>
      <c r="C422" t="s">
        <v>576</v>
      </c>
      <c r="D422" s="2" t="s">
        <v>550</v>
      </c>
      <c r="F422" t="s">
        <v>846</v>
      </c>
      <c r="G422" t="str">
        <f t="shared" si="12"/>
        <v>&lt;t&gt;&lt;s&gt;32&lt;/s&gt;&lt;s&gt;71&lt;/s&gt;&lt;s&gt;42&lt;/s&gt;&lt;s&gt;303&lt;/s&gt;&lt;s&gt;113&lt;/s&gt;&lt;s&gt;54&lt;/s&gt;&lt;s&gt;23&lt;/s&gt;&lt;s&gt;28&lt;/s&gt;&lt;/t&gt;</v>
      </c>
      <c r="H422" t="str">
        <f t="shared" si="13"/>
        <v>23, 28, 32, 42, 54, 71, 113, 303</v>
      </c>
      <c r="I422" t="s">
        <v>576</v>
      </c>
    </row>
    <row r="423" spans="1:9">
      <c r="A423">
        <v>713</v>
      </c>
      <c r="B423" t="s">
        <v>599</v>
      </c>
      <c r="C423" t="s">
        <v>54</v>
      </c>
      <c r="D423" s="3" t="s">
        <v>551</v>
      </c>
      <c r="F423" t="s">
        <v>800</v>
      </c>
      <c r="G423" t="str">
        <f t="shared" si="12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423" t="str">
        <f t="shared" si="13"/>
        <v>9, 10, 14, 18, 24, 34, 38, 51, 59, 64, 65, 79, 80, 85, 104, 127, 148, 149, 177, 223, 333, 346, 371, 374</v>
      </c>
      <c r="I423" t="s">
        <v>54</v>
      </c>
    </row>
    <row r="424" spans="1:9">
      <c r="A424">
        <v>714</v>
      </c>
      <c r="B424" t="s">
        <v>600</v>
      </c>
      <c r="C424" t="s">
        <v>54</v>
      </c>
      <c r="D424" s="2" t="s">
        <v>552</v>
      </c>
      <c r="F424" t="s">
        <v>800</v>
      </c>
      <c r="G424" t="str">
        <f t="shared" si="12"/>
        <v>&lt;t&gt;&lt;s&gt;9&lt;/s&gt;&lt;s&gt;10&lt;/s&gt;&lt;s&gt;14&lt;/s&gt;&lt;s&gt;18&lt;/s&gt;&lt;s&gt;148&lt;/s&gt;&lt;s&gt;149&lt;/s&gt;&lt;s&gt;24&lt;/s&gt;&lt;s&gt;34&lt;/s&gt;&lt;s&gt;38&lt;/s&gt;&lt;s&gt;177&lt;/s&gt;&lt;s&gt;51&lt;/s&gt;&lt;s&gt;59&lt;/s&gt;&lt;s&gt;64&lt;/s&gt;&lt;s&gt;65&lt;/s&gt;&lt;s&gt;333&lt;/s&gt;&lt;s&gt;79&lt;/s&gt;&lt;s&gt;80&lt;/s&gt;&lt;s&gt;85&lt;/s&gt;&lt;s&gt;346&lt;/s&gt;&lt;s&gt;223&lt;/s&gt;&lt;s&gt;104&lt;/s&gt;&lt;s&gt;371&lt;/s&gt;&lt;s&gt;374&lt;/s&gt;&lt;s&gt;127&lt;/s&gt;&lt;/t&gt;</v>
      </c>
      <c r="H424" t="str">
        <f t="shared" si="13"/>
        <v>9, 10, 14, 18, 24, 34, 38, 51, 59, 64, 65, 79, 80, 85, 104, 127, 148, 149, 177, 223, 333, 346, 371, 374</v>
      </c>
      <c r="I424" t="s">
        <v>54</v>
      </c>
    </row>
    <row r="425" spans="1:9">
      <c r="A425">
        <v>715</v>
      </c>
      <c r="B425" t="s">
        <v>601</v>
      </c>
      <c r="C425" t="s">
        <v>81</v>
      </c>
      <c r="D425" s="3" t="s">
        <v>553</v>
      </c>
      <c r="F425" t="s">
        <v>805</v>
      </c>
      <c r="G425" t="str">
        <f t="shared" si="12"/>
        <v>&lt;t&gt;&lt;s&gt;32&lt;/s&gt;&lt;s&gt;67&lt;/s&gt;&lt;s&gt;71&lt;/s&gt;&lt;s&gt;42&lt;/s&gt;&lt;s&gt;23&lt;/s&gt;&lt;s&gt;28&lt;/s&gt;&lt;/t&gt;</v>
      </c>
      <c r="H425" t="str">
        <f t="shared" si="13"/>
        <v>23, 28, 32, 42, 67, 71</v>
      </c>
      <c r="I425" t="s">
        <v>81</v>
      </c>
    </row>
    <row r="426" spans="1:9">
      <c r="A426">
        <v>716</v>
      </c>
      <c r="B426" t="s">
        <v>602</v>
      </c>
      <c r="C426" t="s">
        <v>72</v>
      </c>
      <c r="D426" s="2" t="s">
        <v>554</v>
      </c>
      <c r="F426" t="s">
        <v>803</v>
      </c>
      <c r="G426" t="str">
        <f t="shared" si="12"/>
        <v>&lt;t&gt;&lt;s&gt;32&lt;/s&gt;&lt;s&gt;185&lt;/s&gt;&lt;s&gt;196&lt;/s&gt;&lt;s&gt;68&lt;/s&gt;&lt;s&gt;67&lt;/s&gt;&lt;s&gt;298&lt;/s&gt;&lt;s&gt;42&lt;/s&gt;&lt;s&gt;301&lt;/s&gt;&lt;s&gt;206&lt;/s&gt;&lt;s&gt;144&lt;/s&gt;&lt;s&gt;86&lt;/s&gt;&lt;s&gt;23&lt;/s&gt;&lt;s&gt;214&lt;/s&gt;&lt;s&gt;121&lt;/s&gt;&lt;s&gt;218&lt;/s&gt;&lt;s&gt;28&lt;/s&gt;&lt;s&gt;253&lt;/s&gt;&lt;s&gt;319&lt;/s&gt;&lt;/t&gt;</v>
      </c>
      <c r="H426" t="str">
        <f t="shared" si="13"/>
        <v>23, 28, 32, 42, 67, 68, 86, 121, 144, 185, 196, 206, 214, 218, 253, 298, 301, 319</v>
      </c>
      <c r="I426" t="s">
        <v>72</v>
      </c>
    </row>
    <row r="427" spans="1:9">
      <c r="A427">
        <v>717</v>
      </c>
      <c r="B427" t="s">
        <v>603</v>
      </c>
      <c r="C427" t="s">
        <v>604</v>
      </c>
      <c r="D427" s="3" t="s">
        <v>555</v>
      </c>
      <c r="F427" t="s">
        <v>784</v>
      </c>
      <c r="G427" t="str">
        <f t="shared" si="12"/>
        <v>&lt;t&gt;&lt;s&gt;233&lt;/s&gt;&lt;s&gt;212&lt;/s&gt;&lt;/t&gt;</v>
      </c>
      <c r="H427" t="str">
        <f t="shared" si="13"/>
        <v>212, 233</v>
      </c>
      <c r="I427" t="s">
        <v>604</v>
      </c>
    </row>
    <row r="428" spans="1:9">
      <c r="A428">
        <v>718</v>
      </c>
      <c r="B428" t="s">
        <v>605</v>
      </c>
      <c r="C428" t="s">
        <v>166</v>
      </c>
      <c r="D428" s="7" t="s">
        <v>556</v>
      </c>
      <c r="F428" t="s">
        <v>818</v>
      </c>
      <c r="G428" t="str">
        <f t="shared" si="12"/>
        <v>&lt;t&gt;&lt;s&gt;34&lt;/s&gt;&lt;s&gt;328&lt;/s&gt;&lt;s&gt;74&lt;/s&gt;&lt;s&gt;55&lt;/s&gt;&lt;s&gt;57&lt;/s&gt;&lt;s&gt;26&lt;/s&gt;&lt;/t&gt;</v>
      </c>
      <c r="H428" t="str">
        <f t="shared" si="13"/>
        <v>26, 34, 55, 57, 74, 328</v>
      </c>
      <c r="I428" t="s">
        <v>166</v>
      </c>
    </row>
    <row r="429" spans="1:9">
      <c r="A429">
        <v>719</v>
      </c>
      <c r="B429" t="s">
        <v>606</v>
      </c>
      <c r="C429" t="s">
        <v>124</v>
      </c>
      <c r="D429" s="8"/>
      <c r="F429" t="s">
        <v>812</v>
      </c>
      <c r="G429" t="str">
        <f t="shared" si="12"/>
        <v>&lt;t&gt;&lt;s&gt;259&lt;/s&gt;&lt;s&gt;92&lt;/s&gt;&lt;/t&gt;</v>
      </c>
      <c r="H429" t="str">
        <f t="shared" si="13"/>
        <v>92, 259</v>
      </c>
      <c r="I429" t="s">
        <v>124</v>
      </c>
    </row>
    <row r="430" spans="1:9">
      <c r="A430">
        <v>720</v>
      </c>
      <c r="B430" t="s">
        <v>573</v>
      </c>
      <c r="C430" t="s">
        <v>285</v>
      </c>
      <c r="D430" s="9" t="s">
        <v>573</v>
      </c>
      <c r="F430" t="s">
        <v>830</v>
      </c>
      <c r="G430" t="str">
        <f t="shared" si="12"/>
        <v>&lt;t&gt;&lt;s&gt;8&lt;/s&gt;&lt;s&gt;5&lt;/s&gt;&lt;s&gt;7&lt;/s&gt;&lt;/t&gt;</v>
      </c>
      <c r="H430" t="str">
        <f t="shared" si="13"/>
        <v>5, 7, 8</v>
      </c>
      <c r="I430" t="s">
        <v>285</v>
      </c>
    </row>
    <row r="431" spans="1:9">
      <c r="D431" s="3" t="s">
        <v>557</v>
      </c>
      <c r="G431" t="str">
        <f t="shared" ref="G431" si="14">SUBSTITUTE(F431,", ","&lt;/s&gt;&lt;s&gt;")</f>
        <v/>
      </c>
    </row>
    <row r="432" spans="1:9">
      <c r="D432" s="2" t="s">
        <v>558</v>
      </c>
    </row>
    <row r="433" spans="4:4">
      <c r="D433" s="3" t="s">
        <v>560</v>
      </c>
    </row>
    <row r="434" spans="4:4">
      <c r="D434" s="2" t="s">
        <v>561</v>
      </c>
    </row>
    <row r="435" spans="4:4">
      <c r="D435" s="3" t="s">
        <v>562</v>
      </c>
    </row>
    <row r="436" spans="4:4">
      <c r="D436" s="7" t="s">
        <v>563</v>
      </c>
    </row>
    <row r="437" spans="4:4">
      <c r="D437" s="8"/>
    </row>
    <row r="438" spans="4:4">
      <c r="D438" s="9"/>
    </row>
    <row r="439" spans="4:4">
      <c r="D439" s="3" t="s">
        <v>564</v>
      </c>
    </row>
    <row r="440" spans="4:4">
      <c r="D440" s="2" t="s">
        <v>565</v>
      </c>
    </row>
    <row r="441" spans="4:4">
      <c r="D441" s="3" t="s">
        <v>566</v>
      </c>
    </row>
    <row r="442" spans="4:4">
      <c r="D442" s="2" t="s">
        <v>567</v>
      </c>
    </row>
    <row r="443" spans="4:4">
      <c r="D443" s="3" t="s">
        <v>568</v>
      </c>
    </row>
    <row r="444" spans="4:4">
      <c r="D444" s="2" t="s">
        <v>569</v>
      </c>
    </row>
    <row r="445" spans="4:4">
      <c r="D445" s="3" t="s">
        <v>570</v>
      </c>
    </row>
    <row r="446" spans="4:4">
      <c r="D446" s="2" t="s">
        <v>571</v>
      </c>
    </row>
    <row r="447" spans="4:4">
      <c r="D447" s="3" t="s">
        <v>572</v>
      </c>
    </row>
    <row r="448" spans="4:4">
      <c r="D448" s="2" t="s">
        <v>573</v>
      </c>
    </row>
    <row r="449" spans="4:4">
      <c r="D449" s="3" t="s">
        <v>574</v>
      </c>
    </row>
    <row r="450" spans="4:4">
      <c r="D450" s="2" t="s">
        <v>577</v>
      </c>
    </row>
    <row r="451" spans="4:4">
      <c r="D451" s="3" t="s">
        <v>578</v>
      </c>
    </row>
    <row r="452" spans="4:4">
      <c r="D452" s="2" t="s">
        <v>579</v>
      </c>
    </row>
    <row r="453" spans="4:4">
      <c r="D453" s="3" t="s">
        <v>580</v>
      </c>
    </row>
    <row r="454" spans="4:4">
      <c r="D454" s="7" t="s">
        <v>581</v>
      </c>
    </row>
    <row r="455" spans="4:4">
      <c r="D455" s="8"/>
    </row>
    <row r="456" spans="4:4">
      <c r="D456" s="9"/>
    </row>
    <row r="457" spans="4:4">
      <c r="D457" s="4" t="s">
        <v>584</v>
      </c>
    </row>
    <row r="458" spans="4:4">
      <c r="D458" s="5"/>
    </row>
    <row r="459" spans="4:4">
      <c r="D459" s="6"/>
    </row>
    <row r="460" spans="4:4">
      <c r="D460" s="7" t="s">
        <v>585</v>
      </c>
    </row>
    <row r="461" spans="4:4">
      <c r="D461" s="8"/>
    </row>
    <row r="462" spans="4:4">
      <c r="D462" s="8"/>
    </row>
    <row r="463" spans="4:4">
      <c r="D463" s="9"/>
    </row>
    <row r="464" spans="4:4">
      <c r="D464" s="2" t="s">
        <v>588</v>
      </c>
    </row>
    <row r="465" spans="4:4">
      <c r="D465" s="3" t="s">
        <v>589</v>
      </c>
    </row>
    <row r="466" spans="4:4">
      <c r="D466" s="2" t="s">
        <v>590</v>
      </c>
    </row>
    <row r="467" spans="4:4">
      <c r="D467" s="3" t="s">
        <v>591</v>
      </c>
    </row>
    <row r="468" spans="4:4">
      <c r="D468" s="2" t="s">
        <v>592</v>
      </c>
    </row>
    <row r="469" spans="4:4">
      <c r="D469" s="3" t="s">
        <v>593</v>
      </c>
    </row>
    <row r="470" spans="4:4">
      <c r="D470" s="2" t="s">
        <v>594</v>
      </c>
    </row>
    <row r="471" spans="4:4">
      <c r="D471" s="4" t="s">
        <v>595</v>
      </c>
    </row>
    <row r="472" spans="4:4">
      <c r="D472" s="5"/>
    </row>
    <row r="473" spans="4:4">
      <c r="D473" s="6"/>
    </row>
    <row r="474" spans="4:4">
      <c r="D474" s="2" t="s">
        <v>596</v>
      </c>
    </row>
    <row r="475" spans="4:4">
      <c r="D475" s="3" t="s">
        <v>597</v>
      </c>
    </row>
    <row r="476" spans="4:4">
      <c r="D476" s="2" t="s">
        <v>598</v>
      </c>
    </row>
    <row r="477" spans="4:4">
      <c r="D477" s="3" t="s">
        <v>599</v>
      </c>
    </row>
    <row r="478" spans="4:4">
      <c r="D478" s="2" t="s">
        <v>600</v>
      </c>
    </row>
    <row r="479" spans="4:4">
      <c r="D479" s="3" t="s">
        <v>601</v>
      </c>
    </row>
    <row r="480" spans="4:4">
      <c r="D480" s="2" t="s">
        <v>602</v>
      </c>
    </row>
    <row r="481" spans="4:4">
      <c r="D481" s="3" t="s">
        <v>603</v>
      </c>
    </row>
    <row r="482" spans="4:4">
      <c r="D482" s="2" t="s">
        <v>605</v>
      </c>
    </row>
    <row r="483" spans="4:4">
      <c r="D483" s="3" t="s">
        <v>606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0A55E90-DFD4-41D2-8BE8-22A796A374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Cook, John</dc:creator>
  <cp:keywords/>
  <dc:description/>
  <cp:lastModifiedBy>ssparks@vedderprice.com</cp:lastModifiedBy>
  <cp:revision/>
  <dcterms:created xsi:type="dcterms:W3CDTF">2023-02-03T22:37:39Z</dcterms:created>
  <dcterms:modified xsi:type="dcterms:W3CDTF">2023-05-26T18:15:59Z</dcterms:modified>
  <cp:category/>
  <cp:contentStatus/>
</cp:coreProperties>
</file>